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oo\13-22-TP Liiva tee jalgtee\Geoloogia\"/>
    </mc:Choice>
  </mc:AlternateContent>
  <xr:revisionPtr revIDLastSave="0" documentId="13_ncr:1_{F6F3AC2A-608E-4AD3-9ED4-FAB3FDBB643D}" xr6:coauthVersionLast="47" xr6:coauthVersionMax="47" xr10:uidLastSave="{00000000-0000-0000-0000-000000000000}"/>
  <bookViews>
    <workbookView xWindow="-120" yWindow="-120" windowWidth="24240" windowHeight="13140" xr2:uid="{57C50CC9-9D89-40C7-A9D7-9B534723B1B7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1" i="1" l="1"/>
  <c r="B71" i="1"/>
  <c r="C70" i="1"/>
  <c r="B70" i="1"/>
  <c r="C69" i="1"/>
  <c r="B69" i="1"/>
  <c r="C53" i="1"/>
  <c r="B53" i="1"/>
  <c r="C45" i="1"/>
  <c r="B45" i="1"/>
  <c r="C37" i="1"/>
  <c r="B37" i="1"/>
  <c r="L19" i="1"/>
  <c r="C103" i="1"/>
  <c r="C95" i="1"/>
  <c r="C87" i="1"/>
  <c r="C79" i="1"/>
  <c r="C61" i="1"/>
  <c r="C29" i="1"/>
  <c r="C21" i="1"/>
  <c r="C13" i="1"/>
  <c r="C5" i="1"/>
  <c r="B5" i="1"/>
  <c r="B13" i="1"/>
  <c r="B21" i="1"/>
  <c r="B29" i="1"/>
  <c r="B61" i="1"/>
  <c r="B79" i="1"/>
  <c r="B87" i="1"/>
  <c r="B95" i="1"/>
  <c r="B103" i="1"/>
</calcChain>
</file>

<file path=xl/sharedStrings.xml><?xml version="1.0" encoding="utf-8"?>
<sst xmlns="http://schemas.openxmlformats.org/spreadsheetml/2006/main" count="257" uniqueCount="24">
  <si>
    <t>Kaevandi nr</t>
  </si>
  <si>
    <t>PA</t>
  </si>
  <si>
    <t>Koordinaadid</t>
  </si>
  <si>
    <t xml:space="preserve">Pinnaseveetase  (sügavus / abs.kõrgus, m)     </t>
  </si>
  <si>
    <t>Maapinna absoluutkõrgus, m</t>
  </si>
  <si>
    <t>x =</t>
  </si>
  <si>
    <t>Kuupäev</t>
  </si>
  <si>
    <r>
      <t xml:space="preserve">      Kiht  </t>
    </r>
    <r>
      <rPr>
        <i/>
        <sz val="10"/>
        <rFont val="arial"/>
        <family val="2"/>
      </rPr>
      <t xml:space="preserve">,  </t>
    </r>
    <r>
      <rPr>
        <sz val="10"/>
        <rFont val="Arial"/>
        <family val="2"/>
      </rPr>
      <t>m</t>
    </r>
  </si>
  <si>
    <t>Tähis</t>
  </si>
  <si>
    <t>Proovid. kihi nr</t>
  </si>
  <si>
    <t>y =</t>
  </si>
  <si>
    <t>sügavus</t>
  </si>
  <si>
    <t>abs.kõrg.</t>
  </si>
  <si>
    <t>paksus</t>
  </si>
  <si>
    <t xml:space="preserve">Pinnasekirjeldus    </t>
  </si>
  <si>
    <t xml:space="preserve">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T     .         </t>
  </si>
  <si>
    <t>24.04.2022</t>
  </si>
  <si>
    <t>Muld</t>
  </si>
  <si>
    <t>Killustiku, puitmaterjali ja mulla segu. Puur ei läbinud</t>
  </si>
  <si>
    <t>Liiv</t>
  </si>
  <si>
    <t>Liiva ja mulla segu - tagasitäide veetoru peale</t>
  </si>
  <si>
    <t>-</t>
  </si>
  <si>
    <t>Killustik</t>
  </si>
  <si>
    <t xml:space="preserve">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T     o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</si>
</sst>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1"/>
      <name val="Arial"/>
    </font>
    <font>
      <sz val="10"/>
      <name val="Arial"/>
      <charset val="186"/>
    </font>
    <font>
      <sz val="6"/>
      <name val="arial"/>
      <family val="2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2" fontId="3" fillId="0" borderId="1" xfId="1" applyNumberFormat="1" applyFont="1" applyBorder="1" applyAlignment="1"/>
    <xf numFmtId="2" fontId="7" fillId="0" borderId="1" xfId="1" applyNumberFormat="1" applyFont="1" applyBorder="1" applyAlignment="1"/>
    <xf numFmtId="2" fontId="3" fillId="0" borderId="1" xfId="1" applyNumberFormat="1" applyFont="1" applyBorder="1" applyAlignment="1">
      <alignment vertical="center"/>
    </xf>
    <xf numFmtId="0" fontId="2" fillId="0" borderId="2" xfId="1" applyFont="1" applyFill="1" applyBorder="1" applyAlignment="1">
      <alignment horizontal="right" vertical="center"/>
    </xf>
    <xf numFmtId="2" fontId="3" fillId="0" borderId="2" xfId="1" applyNumberFormat="1" applyFont="1" applyFill="1" applyBorder="1" applyAlignment="1">
      <alignment horizontal="centerContinuous"/>
    </xf>
    <xf numFmtId="0" fontId="3" fillId="0" borderId="2" xfId="1" applyFont="1" applyFill="1" applyBorder="1" applyAlignment="1">
      <alignment horizontal="centerContinuous"/>
    </xf>
    <xf numFmtId="0" fontId="3" fillId="0" borderId="3" xfId="1" applyFont="1" applyFill="1" applyBorder="1" applyAlignment="1">
      <alignment horizontal="centerContinuous" vertical="center"/>
    </xf>
    <xf numFmtId="0" fontId="1" fillId="0" borderId="0" xfId="1" applyBorder="1" applyAlignment="1">
      <alignment horizontal="centerContinuous"/>
    </xf>
    <xf numFmtId="2" fontId="3" fillId="0" borderId="4" xfId="1" applyNumberFormat="1" applyFont="1" applyFill="1" applyBorder="1"/>
    <xf numFmtId="2" fontId="6" fillId="0" borderId="5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left" vertical="center" wrapText="1"/>
    </xf>
    <xf numFmtId="0" fontId="3" fillId="0" borderId="7" xfId="1" applyFont="1" applyBorder="1" applyAlignment="1">
      <alignment horizontal="left"/>
    </xf>
    <xf numFmtId="0" fontId="3" fillId="0" borderId="4" xfId="1" applyFont="1" applyBorder="1"/>
    <xf numFmtId="2" fontId="3" fillId="0" borderId="8" xfId="1" applyNumberFormat="1" applyFont="1" applyFill="1" applyBorder="1" applyAlignment="1">
      <alignment horizontal="center" vertical="center"/>
    </xf>
    <xf numFmtId="2" fontId="1" fillId="0" borderId="9" xfId="1" applyNumberFormat="1" applyBorder="1" applyAlignment="1">
      <alignment horizontal="left" vertical="center"/>
    </xf>
    <xf numFmtId="2" fontId="3" fillId="0" borderId="9" xfId="1" applyNumberFormat="1" applyFont="1" applyFill="1" applyBorder="1" applyAlignment="1">
      <alignment horizontal="center" vertical="center"/>
    </xf>
    <xf numFmtId="0" fontId="10" fillId="0" borderId="6" xfId="1" applyFont="1" applyBorder="1" applyAlignment="1">
      <alignment horizontal="center" wrapText="1"/>
    </xf>
    <xf numFmtId="2" fontId="9" fillId="0" borderId="8" xfId="1" applyNumberFormat="1" applyFont="1" applyFill="1" applyBorder="1" applyAlignment="1">
      <alignment horizontal="right" vertical="center"/>
    </xf>
    <xf numFmtId="2" fontId="3" fillId="0" borderId="10" xfId="1" applyNumberFormat="1" applyFont="1" applyFill="1" applyBorder="1" applyAlignment="1">
      <alignment horizontal="right" vertical="center" wrapText="1"/>
    </xf>
    <xf numFmtId="0" fontId="10" fillId="0" borderId="6" xfId="1" applyFont="1" applyBorder="1" applyAlignment="1">
      <alignment horizontal="center" wrapText="1"/>
    </xf>
    <xf numFmtId="2" fontId="3" fillId="0" borderId="3" xfId="1" applyNumberFormat="1" applyFont="1" applyFill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3" fillId="0" borderId="11" xfId="1" applyFont="1" applyFill="1" applyBorder="1" applyAlignment="1">
      <alignment horizontal="center" vertical="center"/>
    </xf>
    <xf numFmtId="0" fontId="1" fillId="0" borderId="21" xfId="1" applyBorder="1" applyAlignment="1">
      <alignment vertical="center"/>
    </xf>
    <xf numFmtId="2" fontId="3" fillId="0" borderId="7" xfId="1" applyNumberFormat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9" xfId="1" applyNumberFormat="1" applyFont="1" applyFill="1" applyBorder="1" applyAlignment="1">
      <alignment horizontal="left" vertical="center"/>
    </xf>
    <xf numFmtId="0" fontId="1" fillId="0" borderId="9" xfId="1" applyNumberFormat="1" applyBorder="1" applyAlignment="1"/>
    <xf numFmtId="14" fontId="1" fillId="0" borderId="9" xfId="1" applyNumberFormat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/>
    </xf>
    <xf numFmtId="2" fontId="3" fillId="0" borderId="3" xfId="1" applyNumberFormat="1" applyFont="1" applyFill="1" applyBorder="1" applyAlignment="1">
      <alignment vertical="center" wrapText="1"/>
    </xf>
    <xf numFmtId="2" fontId="3" fillId="0" borderId="2" xfId="1" applyNumberFormat="1" applyFont="1" applyFill="1" applyBorder="1" applyAlignment="1">
      <alignment vertical="center" wrapText="1"/>
    </xf>
    <xf numFmtId="2" fontId="3" fillId="0" borderId="1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" fillId="0" borderId="2" xfId="1" applyBorder="1" applyAlignment="1"/>
    <xf numFmtId="0" fontId="5" fillId="0" borderId="2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3" fillId="0" borderId="7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2" fontId="8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 vertical="center"/>
    </xf>
    <xf numFmtId="0" fontId="1" fillId="0" borderId="0" xfId="1" applyNumberFormat="1" applyBorder="1" applyAlignment="1"/>
    <xf numFmtId="2" fontId="3" fillId="0" borderId="0" xfId="1" applyNumberFormat="1" applyFon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vertical="center"/>
    </xf>
    <xf numFmtId="164" fontId="1" fillId="0" borderId="0" xfId="1" applyNumberFormat="1" applyBorder="1" applyAlignment="1"/>
    <xf numFmtId="164" fontId="1" fillId="0" borderId="9" xfId="1" applyNumberFormat="1" applyFont="1" applyFill="1" applyBorder="1" applyAlignment="1">
      <alignment horizontal="left" vertical="center"/>
    </xf>
    <xf numFmtId="164" fontId="1" fillId="0" borderId="9" xfId="1" applyNumberFormat="1" applyBorder="1" applyAlignment="1"/>
    <xf numFmtId="0" fontId="10" fillId="0" borderId="6" xfId="1" applyFont="1" applyBorder="1" applyAlignment="1">
      <alignment horizontal="center" wrapText="1"/>
    </xf>
  </cellXfs>
  <cellStyles count="2">
    <cellStyle name="Normaallaad" xfId="0" builtinId="0"/>
    <cellStyle name="Normaallaad 2" xfId="1" xr:uid="{A921B8A3-F0D7-45B5-A737-DA1CB99FDF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514350</xdr:colOff>
      <xdr:row>4</xdr:row>
      <xdr:rowOff>161925</xdr:rowOff>
    </xdr:to>
    <xdr:sp macro="" textlink="">
      <xdr:nvSpPr>
        <xdr:cNvPr id="2" name="Freeform 168">
          <a:extLst>
            <a:ext uri="{FF2B5EF4-FFF2-40B4-BE49-F238E27FC236}">
              <a16:creationId xmlns:a16="http://schemas.microsoft.com/office/drawing/2014/main" id="{F445DEFE-ECEE-4A1F-997B-32E281F03DD1}"/>
            </a:ext>
          </a:extLst>
        </xdr:cNvPr>
        <xdr:cNvSpPr>
          <a:spLocks/>
        </xdr:cNvSpPr>
      </xdr:nvSpPr>
      <xdr:spPr bwMode="auto">
        <a:xfrm>
          <a:off x="2438400" y="8191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514350</xdr:colOff>
      <xdr:row>12</xdr:row>
      <xdr:rowOff>161925</xdr:rowOff>
    </xdr:to>
    <xdr:sp macro="" textlink="">
      <xdr:nvSpPr>
        <xdr:cNvPr id="4" name="Freeform 168">
          <a:extLst>
            <a:ext uri="{FF2B5EF4-FFF2-40B4-BE49-F238E27FC236}">
              <a16:creationId xmlns:a16="http://schemas.microsoft.com/office/drawing/2014/main" id="{371EB8B4-E576-4B3F-8B56-85E8CDF618A6}"/>
            </a:ext>
          </a:extLst>
        </xdr:cNvPr>
        <xdr:cNvSpPr>
          <a:spLocks/>
        </xdr:cNvSpPr>
      </xdr:nvSpPr>
      <xdr:spPr bwMode="auto">
        <a:xfrm>
          <a:off x="1828800" y="8191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581025</xdr:colOff>
      <xdr:row>13</xdr:row>
      <xdr:rowOff>161925</xdr:rowOff>
    </xdr:to>
    <xdr:sp macro="" textlink="">
      <xdr:nvSpPr>
        <xdr:cNvPr id="5" name="Rectangle 189">
          <a:extLst>
            <a:ext uri="{FF2B5EF4-FFF2-40B4-BE49-F238E27FC236}">
              <a16:creationId xmlns:a16="http://schemas.microsoft.com/office/drawing/2014/main" id="{6EDEBD4A-EC09-4B14-9F48-8B70812FA902}"/>
            </a:ext>
          </a:extLst>
        </xdr:cNvPr>
        <xdr:cNvSpPr>
          <a:spLocks noChangeArrowheads="1"/>
        </xdr:cNvSpPr>
      </xdr:nvSpPr>
      <xdr:spPr bwMode="auto">
        <a:xfrm>
          <a:off x="1828800" y="10191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60</xdr:row>
      <xdr:rowOff>0</xdr:rowOff>
    </xdr:from>
    <xdr:to>
      <xdr:col>3</xdr:col>
      <xdr:colOff>514350</xdr:colOff>
      <xdr:row>60</xdr:row>
      <xdr:rowOff>161925</xdr:rowOff>
    </xdr:to>
    <xdr:sp macro="" textlink="">
      <xdr:nvSpPr>
        <xdr:cNvPr id="16" name="Freeform 168">
          <a:extLst>
            <a:ext uri="{FF2B5EF4-FFF2-40B4-BE49-F238E27FC236}">
              <a16:creationId xmlns:a16="http://schemas.microsoft.com/office/drawing/2014/main" id="{A1E15E5E-FDF8-4884-800A-24D5753E9B96}"/>
            </a:ext>
          </a:extLst>
        </xdr:cNvPr>
        <xdr:cNvSpPr>
          <a:spLocks/>
        </xdr:cNvSpPr>
      </xdr:nvSpPr>
      <xdr:spPr bwMode="auto">
        <a:xfrm>
          <a:off x="1828800" y="8191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581025</xdr:colOff>
      <xdr:row>61</xdr:row>
      <xdr:rowOff>161925</xdr:rowOff>
    </xdr:to>
    <xdr:sp macro="" textlink="">
      <xdr:nvSpPr>
        <xdr:cNvPr id="17" name="Rectangle 189">
          <a:extLst>
            <a:ext uri="{FF2B5EF4-FFF2-40B4-BE49-F238E27FC236}">
              <a16:creationId xmlns:a16="http://schemas.microsoft.com/office/drawing/2014/main" id="{3C33F7CF-CA6C-4672-B62A-23A0384077C2}"/>
            </a:ext>
          </a:extLst>
        </xdr:cNvPr>
        <xdr:cNvSpPr>
          <a:spLocks noChangeArrowheads="1"/>
        </xdr:cNvSpPr>
      </xdr:nvSpPr>
      <xdr:spPr bwMode="auto">
        <a:xfrm>
          <a:off x="1828800" y="10191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78</xdr:row>
      <xdr:rowOff>0</xdr:rowOff>
    </xdr:from>
    <xdr:to>
      <xdr:col>3</xdr:col>
      <xdr:colOff>514350</xdr:colOff>
      <xdr:row>78</xdr:row>
      <xdr:rowOff>161925</xdr:rowOff>
    </xdr:to>
    <xdr:sp macro="" textlink="">
      <xdr:nvSpPr>
        <xdr:cNvPr id="20" name="Freeform 168">
          <a:extLst>
            <a:ext uri="{FF2B5EF4-FFF2-40B4-BE49-F238E27FC236}">
              <a16:creationId xmlns:a16="http://schemas.microsoft.com/office/drawing/2014/main" id="{71ACB60A-760F-4885-9BBB-8C1359712374}"/>
            </a:ext>
          </a:extLst>
        </xdr:cNvPr>
        <xdr:cNvSpPr>
          <a:spLocks/>
        </xdr:cNvSpPr>
      </xdr:nvSpPr>
      <xdr:spPr bwMode="auto">
        <a:xfrm>
          <a:off x="1828800" y="135445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581025</xdr:colOff>
      <xdr:row>79</xdr:row>
      <xdr:rowOff>161925</xdr:rowOff>
    </xdr:to>
    <xdr:sp macro="" textlink="">
      <xdr:nvSpPr>
        <xdr:cNvPr id="21" name="Rectangle 189">
          <a:extLst>
            <a:ext uri="{FF2B5EF4-FFF2-40B4-BE49-F238E27FC236}">
              <a16:creationId xmlns:a16="http://schemas.microsoft.com/office/drawing/2014/main" id="{31201B62-A7E9-42CA-93D8-B8AD1039A7D9}"/>
            </a:ext>
          </a:extLst>
        </xdr:cNvPr>
        <xdr:cNvSpPr>
          <a:spLocks noChangeArrowheads="1"/>
        </xdr:cNvSpPr>
      </xdr:nvSpPr>
      <xdr:spPr bwMode="auto">
        <a:xfrm>
          <a:off x="1828800" y="137445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86</xdr:row>
      <xdr:rowOff>0</xdr:rowOff>
    </xdr:from>
    <xdr:to>
      <xdr:col>3</xdr:col>
      <xdr:colOff>514350</xdr:colOff>
      <xdr:row>86</xdr:row>
      <xdr:rowOff>161925</xdr:rowOff>
    </xdr:to>
    <xdr:sp macro="" textlink="">
      <xdr:nvSpPr>
        <xdr:cNvPr id="22" name="Freeform 168">
          <a:extLst>
            <a:ext uri="{FF2B5EF4-FFF2-40B4-BE49-F238E27FC236}">
              <a16:creationId xmlns:a16="http://schemas.microsoft.com/office/drawing/2014/main" id="{3A4F4367-8698-4F15-9B91-4E66020CA70A}"/>
            </a:ext>
          </a:extLst>
        </xdr:cNvPr>
        <xdr:cNvSpPr>
          <a:spLocks/>
        </xdr:cNvSpPr>
      </xdr:nvSpPr>
      <xdr:spPr bwMode="auto">
        <a:xfrm>
          <a:off x="1828800" y="135445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87</xdr:row>
      <xdr:rowOff>0</xdr:rowOff>
    </xdr:from>
    <xdr:to>
      <xdr:col>3</xdr:col>
      <xdr:colOff>581025</xdr:colOff>
      <xdr:row>87</xdr:row>
      <xdr:rowOff>161925</xdr:rowOff>
    </xdr:to>
    <xdr:sp macro="" textlink="">
      <xdr:nvSpPr>
        <xdr:cNvPr id="23" name="Rectangle 189">
          <a:extLst>
            <a:ext uri="{FF2B5EF4-FFF2-40B4-BE49-F238E27FC236}">
              <a16:creationId xmlns:a16="http://schemas.microsoft.com/office/drawing/2014/main" id="{E0E407B6-14A9-41C2-8CFE-348EA456EF36}"/>
            </a:ext>
          </a:extLst>
        </xdr:cNvPr>
        <xdr:cNvSpPr>
          <a:spLocks noChangeArrowheads="1"/>
        </xdr:cNvSpPr>
      </xdr:nvSpPr>
      <xdr:spPr bwMode="auto">
        <a:xfrm>
          <a:off x="1828800" y="137445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94</xdr:row>
      <xdr:rowOff>0</xdr:rowOff>
    </xdr:from>
    <xdr:to>
      <xdr:col>3</xdr:col>
      <xdr:colOff>514350</xdr:colOff>
      <xdr:row>94</xdr:row>
      <xdr:rowOff>161925</xdr:rowOff>
    </xdr:to>
    <xdr:sp macro="" textlink="">
      <xdr:nvSpPr>
        <xdr:cNvPr id="24" name="Freeform 168">
          <a:extLst>
            <a:ext uri="{FF2B5EF4-FFF2-40B4-BE49-F238E27FC236}">
              <a16:creationId xmlns:a16="http://schemas.microsoft.com/office/drawing/2014/main" id="{4077C3B7-7CF0-4188-81F7-243256B2B117}"/>
            </a:ext>
          </a:extLst>
        </xdr:cNvPr>
        <xdr:cNvSpPr>
          <a:spLocks/>
        </xdr:cNvSpPr>
      </xdr:nvSpPr>
      <xdr:spPr bwMode="auto">
        <a:xfrm>
          <a:off x="1828800" y="135445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95</xdr:row>
      <xdr:rowOff>0</xdr:rowOff>
    </xdr:from>
    <xdr:to>
      <xdr:col>3</xdr:col>
      <xdr:colOff>581025</xdr:colOff>
      <xdr:row>95</xdr:row>
      <xdr:rowOff>161925</xdr:rowOff>
    </xdr:to>
    <xdr:sp macro="" textlink="">
      <xdr:nvSpPr>
        <xdr:cNvPr id="25" name="Rectangle 189">
          <a:extLst>
            <a:ext uri="{FF2B5EF4-FFF2-40B4-BE49-F238E27FC236}">
              <a16:creationId xmlns:a16="http://schemas.microsoft.com/office/drawing/2014/main" id="{D4DDD45B-DA56-428D-A340-C7BD81C78805}"/>
            </a:ext>
          </a:extLst>
        </xdr:cNvPr>
        <xdr:cNvSpPr>
          <a:spLocks noChangeArrowheads="1"/>
        </xdr:cNvSpPr>
      </xdr:nvSpPr>
      <xdr:spPr bwMode="auto">
        <a:xfrm>
          <a:off x="1828800" y="137445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102</xdr:row>
      <xdr:rowOff>0</xdr:rowOff>
    </xdr:from>
    <xdr:to>
      <xdr:col>3</xdr:col>
      <xdr:colOff>514350</xdr:colOff>
      <xdr:row>102</xdr:row>
      <xdr:rowOff>161925</xdr:rowOff>
    </xdr:to>
    <xdr:sp macro="" textlink="">
      <xdr:nvSpPr>
        <xdr:cNvPr id="26" name="Freeform 168">
          <a:extLst>
            <a:ext uri="{FF2B5EF4-FFF2-40B4-BE49-F238E27FC236}">
              <a16:creationId xmlns:a16="http://schemas.microsoft.com/office/drawing/2014/main" id="{A5DC6448-5EB1-4C15-B1D7-B571B62E8D88}"/>
            </a:ext>
          </a:extLst>
        </xdr:cNvPr>
        <xdr:cNvSpPr>
          <a:spLocks/>
        </xdr:cNvSpPr>
      </xdr:nvSpPr>
      <xdr:spPr bwMode="auto">
        <a:xfrm>
          <a:off x="1828800" y="1354455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103</xdr:row>
      <xdr:rowOff>0</xdr:rowOff>
    </xdr:from>
    <xdr:to>
      <xdr:col>3</xdr:col>
      <xdr:colOff>581025</xdr:colOff>
      <xdr:row>103</xdr:row>
      <xdr:rowOff>161925</xdr:rowOff>
    </xdr:to>
    <xdr:sp macro="" textlink="">
      <xdr:nvSpPr>
        <xdr:cNvPr id="27" name="Rectangle 189">
          <a:extLst>
            <a:ext uri="{FF2B5EF4-FFF2-40B4-BE49-F238E27FC236}">
              <a16:creationId xmlns:a16="http://schemas.microsoft.com/office/drawing/2014/main" id="{969FB5E6-49C1-4574-9D6C-4A30A8F7251F}"/>
            </a:ext>
          </a:extLst>
        </xdr:cNvPr>
        <xdr:cNvSpPr>
          <a:spLocks noChangeArrowheads="1"/>
        </xdr:cNvSpPr>
      </xdr:nvSpPr>
      <xdr:spPr bwMode="auto">
        <a:xfrm>
          <a:off x="1828800" y="137445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28575</xdr:colOff>
      <xdr:row>70</xdr:row>
      <xdr:rowOff>9525</xdr:rowOff>
    </xdr:from>
    <xdr:to>
      <xdr:col>3</xdr:col>
      <xdr:colOff>542925</xdr:colOff>
      <xdr:row>70</xdr:row>
      <xdr:rowOff>171450</xdr:rowOff>
    </xdr:to>
    <xdr:sp macro="" textlink="">
      <xdr:nvSpPr>
        <xdr:cNvPr id="28" name="Freeform 168">
          <a:extLst>
            <a:ext uri="{FF2B5EF4-FFF2-40B4-BE49-F238E27FC236}">
              <a16:creationId xmlns:a16="http://schemas.microsoft.com/office/drawing/2014/main" id="{FB078928-F27A-476D-A3AA-2C2987CF802A}"/>
            </a:ext>
          </a:extLst>
        </xdr:cNvPr>
        <xdr:cNvSpPr>
          <a:spLocks/>
        </xdr:cNvSpPr>
      </xdr:nvSpPr>
      <xdr:spPr bwMode="auto">
        <a:xfrm>
          <a:off x="1857375" y="13982700"/>
          <a:ext cx="514350" cy="161925"/>
        </a:xfrm>
        <a:custGeom>
          <a:avLst/>
          <a:gdLst>
            <a:gd name="T0" fmla="*/ 2 w 60"/>
            <a:gd name="T1" fmla="*/ 3 h 19"/>
            <a:gd name="T2" fmla="*/ 10 w 60"/>
            <a:gd name="T3" fmla="*/ 4 h 19"/>
            <a:gd name="T4" fmla="*/ 17 w 60"/>
            <a:gd name="T5" fmla="*/ 4 h 19"/>
            <a:gd name="T6" fmla="*/ 13 w 60"/>
            <a:gd name="T7" fmla="*/ 4 h 19"/>
            <a:gd name="T8" fmla="*/ 6 w 60"/>
            <a:gd name="T9" fmla="*/ 8 h 19"/>
            <a:gd name="T10" fmla="*/ 9 w 60"/>
            <a:gd name="T11" fmla="*/ 12 h 19"/>
            <a:gd name="T12" fmla="*/ 12 w 60"/>
            <a:gd name="T13" fmla="*/ 15 h 19"/>
            <a:gd name="T14" fmla="*/ 11 w 60"/>
            <a:gd name="T15" fmla="*/ 6 h 19"/>
            <a:gd name="T16" fmla="*/ 23 w 60"/>
            <a:gd name="T17" fmla="*/ 2 h 19"/>
            <a:gd name="T18" fmla="*/ 23 w 60"/>
            <a:gd name="T19" fmla="*/ 7 h 19"/>
            <a:gd name="T20" fmla="*/ 28 w 60"/>
            <a:gd name="T21" fmla="*/ 11 h 19"/>
            <a:gd name="T22" fmla="*/ 24 w 60"/>
            <a:gd name="T23" fmla="*/ 11 h 19"/>
            <a:gd name="T24" fmla="*/ 23 w 60"/>
            <a:gd name="T25" fmla="*/ 14 h 19"/>
            <a:gd name="T26" fmla="*/ 26 w 60"/>
            <a:gd name="T27" fmla="*/ 17 h 19"/>
            <a:gd name="T28" fmla="*/ 27 w 60"/>
            <a:gd name="T29" fmla="*/ 5 h 19"/>
            <a:gd name="T30" fmla="*/ 44 w 60"/>
            <a:gd name="T31" fmla="*/ 3 h 19"/>
            <a:gd name="T32" fmla="*/ 41 w 60"/>
            <a:gd name="T33" fmla="*/ 6 h 19"/>
            <a:gd name="T34" fmla="*/ 43 w 60"/>
            <a:gd name="T35" fmla="*/ 9 h 19"/>
            <a:gd name="T36" fmla="*/ 44 w 60"/>
            <a:gd name="T37" fmla="*/ 14 h 19"/>
            <a:gd name="T38" fmla="*/ 42 w 60"/>
            <a:gd name="T39" fmla="*/ 18 h 19"/>
            <a:gd name="T40" fmla="*/ 54 w 60"/>
            <a:gd name="T41" fmla="*/ 5 h 19"/>
            <a:gd name="T42" fmla="*/ 57 w 60"/>
            <a:gd name="T43" fmla="*/ 4 h 19"/>
            <a:gd name="T44" fmla="*/ 45 w 60"/>
            <a:gd name="T45" fmla="*/ 4 h 19"/>
            <a:gd name="T46" fmla="*/ 51 w 60"/>
            <a:gd name="T47" fmla="*/ 8 h 19"/>
            <a:gd name="T48" fmla="*/ 52 w 60"/>
            <a:gd name="T49" fmla="*/ 11 h 19"/>
            <a:gd name="T50" fmla="*/ 54 w 60"/>
            <a:gd name="T51" fmla="*/ 14 h 19"/>
            <a:gd name="T52" fmla="*/ 49 w 60"/>
            <a:gd name="T53" fmla="*/ 2 h 19"/>
            <a:gd name="T54" fmla="*/ 6 w 60"/>
            <a:gd name="T55" fmla="*/ 2 h 19"/>
            <a:gd name="T56" fmla="*/ 7 w 60"/>
            <a:gd name="T57" fmla="*/ 4 h 19"/>
            <a:gd name="T58" fmla="*/ 37 w 60"/>
            <a:gd name="T59" fmla="*/ 7 h 19"/>
            <a:gd name="T60" fmla="*/ 41 w 60"/>
            <a:gd name="T61" fmla="*/ 10 h 19"/>
            <a:gd name="T62" fmla="*/ 45 w 60"/>
            <a:gd name="T63" fmla="*/ 6 h 19"/>
            <a:gd name="T64" fmla="*/ 55 w 60"/>
            <a:gd name="T65" fmla="*/ 12 h 19"/>
            <a:gd name="T66" fmla="*/ 53 w 60"/>
            <a:gd name="T67" fmla="*/ 5 h 19"/>
            <a:gd name="T68" fmla="*/ 40 w 60"/>
            <a:gd name="T69" fmla="*/ 4 h 19"/>
            <a:gd name="T70" fmla="*/ 22 w 60"/>
            <a:gd name="T71" fmla="*/ 5 h 19"/>
            <a:gd name="T72" fmla="*/ 24 w 60"/>
            <a:gd name="T73" fmla="*/ 7 h 19"/>
            <a:gd name="T74" fmla="*/ 29 w 60"/>
            <a:gd name="T75" fmla="*/ 12 h 19"/>
            <a:gd name="T76" fmla="*/ 28 w 60"/>
            <a:gd name="T77" fmla="*/ 7 h 19"/>
            <a:gd name="T78" fmla="*/ 30 w 60"/>
            <a:gd name="T79" fmla="*/ 9 h 19"/>
            <a:gd name="T80" fmla="*/ 18 w 60"/>
            <a:gd name="T81" fmla="*/ 3 h 19"/>
            <a:gd name="T82" fmla="*/ 4 w 60"/>
            <a:gd name="T83" fmla="*/ 6 h 19"/>
            <a:gd name="T84" fmla="*/ 12 w 60"/>
            <a:gd name="T85" fmla="*/ 10 h 19"/>
            <a:gd name="T86" fmla="*/ 11 w 60"/>
            <a:gd name="T87" fmla="*/ 14 h 19"/>
            <a:gd name="T88" fmla="*/ 13 w 60"/>
            <a:gd name="T89" fmla="*/ 17 h 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60" h="19">
              <a:moveTo>
                <a:pt x="2" y="3"/>
              </a:moveTo>
              <a:cubicBezTo>
                <a:pt x="7" y="2"/>
                <a:pt x="5" y="2"/>
                <a:pt x="10" y="4"/>
              </a:cubicBezTo>
              <a:cubicBezTo>
                <a:pt x="12" y="6"/>
                <a:pt x="19" y="4"/>
                <a:pt x="17" y="4"/>
              </a:cubicBezTo>
              <a:cubicBezTo>
                <a:pt x="12" y="4"/>
                <a:pt x="4" y="6"/>
                <a:pt x="13" y="4"/>
              </a:cubicBezTo>
              <a:cubicBezTo>
                <a:pt x="11" y="6"/>
                <a:pt x="6" y="8"/>
                <a:pt x="6" y="8"/>
              </a:cubicBezTo>
              <a:cubicBezTo>
                <a:pt x="13" y="9"/>
                <a:pt x="11" y="8"/>
                <a:pt x="9" y="12"/>
              </a:cubicBezTo>
              <a:cubicBezTo>
                <a:pt x="10" y="13"/>
                <a:pt x="12" y="15"/>
                <a:pt x="12" y="15"/>
              </a:cubicBezTo>
              <a:cubicBezTo>
                <a:pt x="10" y="17"/>
                <a:pt x="10" y="9"/>
                <a:pt x="11" y="6"/>
              </a:cubicBezTo>
              <a:cubicBezTo>
                <a:pt x="12" y="3"/>
                <a:pt x="21" y="3"/>
                <a:pt x="23" y="2"/>
              </a:cubicBezTo>
              <a:cubicBezTo>
                <a:pt x="33" y="5"/>
                <a:pt x="27" y="3"/>
                <a:pt x="23" y="7"/>
              </a:cubicBezTo>
              <a:cubicBezTo>
                <a:pt x="25" y="9"/>
                <a:pt x="26" y="10"/>
                <a:pt x="28" y="11"/>
              </a:cubicBezTo>
              <a:cubicBezTo>
                <a:pt x="42" y="17"/>
                <a:pt x="30" y="12"/>
                <a:pt x="24" y="11"/>
              </a:cubicBezTo>
              <a:cubicBezTo>
                <a:pt x="27" y="6"/>
                <a:pt x="24" y="12"/>
                <a:pt x="23" y="14"/>
              </a:cubicBezTo>
              <a:cubicBezTo>
                <a:pt x="24" y="15"/>
                <a:pt x="26" y="17"/>
                <a:pt x="26" y="17"/>
              </a:cubicBezTo>
              <a:cubicBezTo>
                <a:pt x="26" y="13"/>
                <a:pt x="24" y="7"/>
                <a:pt x="27" y="5"/>
              </a:cubicBezTo>
              <a:cubicBezTo>
                <a:pt x="35" y="0"/>
                <a:pt x="58" y="6"/>
                <a:pt x="44" y="3"/>
              </a:cubicBezTo>
              <a:cubicBezTo>
                <a:pt x="34" y="5"/>
                <a:pt x="38" y="3"/>
                <a:pt x="41" y="6"/>
              </a:cubicBezTo>
              <a:cubicBezTo>
                <a:pt x="37" y="8"/>
                <a:pt x="40" y="8"/>
                <a:pt x="43" y="9"/>
              </a:cubicBezTo>
              <a:cubicBezTo>
                <a:pt x="38" y="11"/>
                <a:pt x="41" y="11"/>
                <a:pt x="44" y="14"/>
              </a:cubicBezTo>
              <a:cubicBezTo>
                <a:pt x="41" y="16"/>
                <a:pt x="39" y="16"/>
                <a:pt x="42" y="18"/>
              </a:cubicBezTo>
              <a:cubicBezTo>
                <a:pt x="39" y="5"/>
                <a:pt x="39" y="4"/>
                <a:pt x="54" y="5"/>
              </a:cubicBezTo>
              <a:cubicBezTo>
                <a:pt x="55" y="5"/>
                <a:pt x="56" y="5"/>
                <a:pt x="57" y="4"/>
              </a:cubicBezTo>
              <a:cubicBezTo>
                <a:pt x="60" y="1"/>
                <a:pt x="49" y="4"/>
                <a:pt x="45" y="4"/>
              </a:cubicBezTo>
              <a:cubicBezTo>
                <a:pt x="47" y="6"/>
                <a:pt x="49" y="6"/>
                <a:pt x="51" y="8"/>
              </a:cubicBezTo>
              <a:cubicBezTo>
                <a:pt x="54" y="5"/>
                <a:pt x="52" y="10"/>
                <a:pt x="52" y="11"/>
              </a:cubicBezTo>
              <a:cubicBezTo>
                <a:pt x="56" y="13"/>
                <a:pt x="49" y="19"/>
                <a:pt x="54" y="14"/>
              </a:cubicBezTo>
              <a:cubicBezTo>
                <a:pt x="53" y="9"/>
                <a:pt x="54" y="4"/>
                <a:pt x="49" y="2"/>
              </a:cubicBezTo>
              <a:cubicBezTo>
                <a:pt x="34" y="3"/>
                <a:pt x="21" y="3"/>
                <a:pt x="6" y="2"/>
              </a:cubicBezTo>
              <a:cubicBezTo>
                <a:pt x="3" y="3"/>
                <a:pt x="0" y="6"/>
                <a:pt x="7" y="4"/>
              </a:cubicBezTo>
              <a:cubicBezTo>
                <a:pt x="18" y="5"/>
                <a:pt x="26" y="6"/>
                <a:pt x="37" y="7"/>
              </a:cubicBezTo>
              <a:cubicBezTo>
                <a:pt x="39" y="8"/>
                <a:pt x="43" y="8"/>
                <a:pt x="41" y="10"/>
              </a:cubicBezTo>
              <a:cubicBezTo>
                <a:pt x="43" y="12"/>
                <a:pt x="43" y="8"/>
                <a:pt x="45" y="6"/>
              </a:cubicBezTo>
              <a:cubicBezTo>
                <a:pt x="52" y="7"/>
                <a:pt x="53" y="6"/>
                <a:pt x="55" y="12"/>
              </a:cubicBezTo>
              <a:cubicBezTo>
                <a:pt x="52" y="15"/>
                <a:pt x="58" y="6"/>
                <a:pt x="53" y="5"/>
              </a:cubicBezTo>
              <a:cubicBezTo>
                <a:pt x="49" y="4"/>
                <a:pt x="44" y="4"/>
                <a:pt x="40" y="4"/>
              </a:cubicBezTo>
              <a:cubicBezTo>
                <a:pt x="34" y="4"/>
                <a:pt x="28" y="4"/>
                <a:pt x="22" y="5"/>
              </a:cubicBezTo>
              <a:cubicBezTo>
                <a:pt x="21" y="5"/>
                <a:pt x="24" y="7"/>
                <a:pt x="24" y="7"/>
              </a:cubicBezTo>
              <a:cubicBezTo>
                <a:pt x="22" y="10"/>
                <a:pt x="26" y="11"/>
                <a:pt x="29" y="12"/>
              </a:cubicBezTo>
              <a:cubicBezTo>
                <a:pt x="26" y="17"/>
                <a:pt x="27" y="16"/>
                <a:pt x="28" y="7"/>
              </a:cubicBezTo>
              <a:cubicBezTo>
                <a:pt x="29" y="8"/>
                <a:pt x="30" y="9"/>
                <a:pt x="30" y="9"/>
              </a:cubicBezTo>
              <a:cubicBezTo>
                <a:pt x="26" y="8"/>
                <a:pt x="22" y="4"/>
                <a:pt x="18" y="3"/>
              </a:cubicBezTo>
              <a:cubicBezTo>
                <a:pt x="14" y="5"/>
                <a:pt x="9" y="4"/>
                <a:pt x="4" y="6"/>
              </a:cubicBezTo>
              <a:cubicBezTo>
                <a:pt x="2" y="8"/>
                <a:pt x="10" y="10"/>
                <a:pt x="12" y="10"/>
              </a:cubicBezTo>
              <a:cubicBezTo>
                <a:pt x="11" y="12"/>
                <a:pt x="9" y="12"/>
                <a:pt x="11" y="14"/>
              </a:cubicBezTo>
              <a:cubicBezTo>
                <a:pt x="8" y="17"/>
                <a:pt x="8" y="17"/>
                <a:pt x="13" y="17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68</xdr:row>
      <xdr:rowOff>9525</xdr:rowOff>
    </xdr:from>
    <xdr:to>
      <xdr:col>3</xdr:col>
      <xdr:colOff>590550</xdr:colOff>
      <xdr:row>68</xdr:row>
      <xdr:rowOff>171450</xdr:rowOff>
    </xdr:to>
    <xdr:sp macro="" textlink="">
      <xdr:nvSpPr>
        <xdr:cNvPr id="29" name="Rectangle 189">
          <a:extLst>
            <a:ext uri="{FF2B5EF4-FFF2-40B4-BE49-F238E27FC236}">
              <a16:creationId xmlns:a16="http://schemas.microsoft.com/office/drawing/2014/main" id="{51291471-1D44-49D5-A939-4A6D4F289059}"/>
            </a:ext>
          </a:extLst>
        </xdr:cNvPr>
        <xdr:cNvSpPr>
          <a:spLocks noChangeArrowheads="1"/>
        </xdr:cNvSpPr>
      </xdr:nvSpPr>
      <xdr:spPr bwMode="auto">
        <a:xfrm>
          <a:off x="1838325" y="135921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581025</xdr:colOff>
      <xdr:row>71</xdr:row>
      <xdr:rowOff>161925</xdr:rowOff>
    </xdr:to>
    <xdr:sp macro="" textlink="">
      <xdr:nvSpPr>
        <xdr:cNvPr id="32" name="Rectangle 189">
          <a:extLst>
            <a:ext uri="{FF2B5EF4-FFF2-40B4-BE49-F238E27FC236}">
              <a16:creationId xmlns:a16="http://schemas.microsoft.com/office/drawing/2014/main" id="{71880407-5A68-45A7-86B5-3A48DAF976D6}"/>
            </a:ext>
          </a:extLst>
        </xdr:cNvPr>
        <xdr:cNvSpPr>
          <a:spLocks noChangeArrowheads="1"/>
        </xdr:cNvSpPr>
      </xdr:nvSpPr>
      <xdr:spPr bwMode="auto">
        <a:xfrm>
          <a:off x="1828800" y="137826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581025</xdr:colOff>
      <xdr:row>71</xdr:row>
      <xdr:rowOff>161925</xdr:rowOff>
    </xdr:to>
    <xdr:sp macro="" textlink="">
      <xdr:nvSpPr>
        <xdr:cNvPr id="33" name="Rectangle 189">
          <a:extLst>
            <a:ext uri="{FF2B5EF4-FFF2-40B4-BE49-F238E27FC236}">
              <a16:creationId xmlns:a16="http://schemas.microsoft.com/office/drawing/2014/main" id="{7F99CBE9-9230-41D5-B228-445B818530B0}"/>
            </a:ext>
          </a:extLst>
        </xdr:cNvPr>
        <xdr:cNvSpPr>
          <a:spLocks noChangeArrowheads="1"/>
        </xdr:cNvSpPr>
      </xdr:nvSpPr>
      <xdr:spPr bwMode="auto">
        <a:xfrm>
          <a:off x="1828800" y="13782675"/>
          <a:ext cx="581025" cy="161925"/>
        </a:xfrm>
        <a:prstGeom prst="rect">
          <a:avLst/>
        </a:prstGeom>
        <a:pattFill prst="dashVert">
          <a:fgClr>
            <a:srgbClr val="000000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CF31-5945-45F9-9BBD-E6F5D4CC2D46}">
  <dimension ref="A1:O104"/>
  <sheetViews>
    <sheetView tabSelected="1" workbookViewId="0">
      <selection activeCell="P11" sqref="P11"/>
    </sheetView>
  </sheetViews>
  <sheetFormatPr defaultRowHeight="15" x14ac:dyDescent="0.25"/>
  <sheetData>
    <row r="1" spans="1:15" ht="18.75" x14ac:dyDescent="0.25">
      <c r="A1" s="51" t="s">
        <v>0</v>
      </c>
      <c r="B1" s="52"/>
      <c r="C1" s="52"/>
      <c r="D1" s="4" t="s">
        <v>1</v>
      </c>
      <c r="E1" s="53">
        <v>1</v>
      </c>
      <c r="F1" s="54"/>
      <c r="G1" s="54"/>
      <c r="H1" s="12" t="s">
        <v>2</v>
      </c>
      <c r="I1" s="13"/>
      <c r="J1" s="9"/>
      <c r="K1" s="55" t="s">
        <v>3</v>
      </c>
      <c r="L1" s="56"/>
      <c r="M1" s="56"/>
      <c r="N1" s="56"/>
      <c r="O1" s="57"/>
    </row>
    <row r="2" spans="1:15" x14ac:dyDescent="0.25">
      <c r="A2" s="7" t="s">
        <v>4</v>
      </c>
      <c r="B2" s="8"/>
      <c r="C2" s="5"/>
      <c r="D2" s="6"/>
      <c r="E2" s="58">
        <v>5.5</v>
      </c>
      <c r="F2" s="22"/>
      <c r="G2" s="22"/>
      <c r="H2" s="14" t="s">
        <v>5</v>
      </c>
      <c r="I2" s="63">
        <v>6587159.3099999996</v>
      </c>
      <c r="J2" s="64"/>
      <c r="K2" s="18"/>
      <c r="L2" s="11" t="s">
        <v>21</v>
      </c>
      <c r="M2" s="61" t="s">
        <v>6</v>
      </c>
      <c r="N2" s="61"/>
      <c r="O2" s="62"/>
    </row>
    <row r="3" spans="1:15" x14ac:dyDescent="0.25">
      <c r="A3" s="21" t="s">
        <v>7</v>
      </c>
      <c r="B3" s="22"/>
      <c r="C3" s="23"/>
      <c r="D3" s="24" t="s">
        <v>8</v>
      </c>
      <c r="E3" s="26" t="s">
        <v>9</v>
      </c>
      <c r="F3" s="27"/>
      <c r="G3" s="28"/>
      <c r="H3" s="16" t="s">
        <v>10</v>
      </c>
      <c r="I3" s="65">
        <v>533633.43000000005</v>
      </c>
      <c r="J3" s="66"/>
      <c r="K3" s="19"/>
      <c r="L3" s="15" t="s">
        <v>21</v>
      </c>
      <c r="M3" s="34" t="s">
        <v>16</v>
      </c>
      <c r="N3" s="34"/>
      <c r="O3" s="35"/>
    </row>
    <row r="4" spans="1:15" ht="15.75" thickBot="1" x14ac:dyDescent="0.3">
      <c r="A4" s="10" t="s">
        <v>11</v>
      </c>
      <c r="B4" s="10" t="s">
        <v>12</v>
      </c>
      <c r="C4" s="10" t="s">
        <v>13</v>
      </c>
      <c r="D4" s="25"/>
      <c r="E4" s="29"/>
      <c r="F4" s="30"/>
      <c r="G4" s="31"/>
      <c r="H4" s="36" t="s">
        <v>14</v>
      </c>
      <c r="I4" s="37"/>
      <c r="J4" s="37"/>
      <c r="K4" s="37"/>
      <c r="L4" s="37"/>
      <c r="M4" s="37"/>
      <c r="N4" s="37"/>
      <c r="O4" s="38"/>
    </row>
    <row r="5" spans="1:15" ht="15.75" thickTop="1" x14ac:dyDescent="0.25">
      <c r="A5" s="1">
        <v>0.4</v>
      </c>
      <c r="B5" s="2">
        <f>E2-A5</f>
        <v>5.0999999999999996</v>
      </c>
      <c r="C5" s="3">
        <f>A5</f>
        <v>0.4</v>
      </c>
      <c r="D5" s="17"/>
      <c r="E5" s="39">
        <v>1</v>
      </c>
      <c r="F5" s="40"/>
      <c r="G5" s="41"/>
      <c r="H5" s="42" t="s">
        <v>17</v>
      </c>
      <c r="I5" s="43"/>
      <c r="J5" s="43"/>
      <c r="K5" s="43"/>
      <c r="L5" s="43"/>
      <c r="M5" s="43"/>
      <c r="N5" s="43"/>
      <c r="O5" s="44"/>
    </row>
    <row r="6" spans="1:15" ht="18" customHeight="1" x14ac:dyDescent="0.25">
      <c r="A6" s="1"/>
      <c r="B6" s="2"/>
      <c r="C6" s="3"/>
      <c r="D6" s="20" t="s">
        <v>15</v>
      </c>
      <c r="E6" s="45"/>
      <c r="F6" s="46"/>
      <c r="G6" s="47"/>
      <c r="H6" s="48" t="s">
        <v>18</v>
      </c>
      <c r="I6" s="49"/>
      <c r="J6" s="49"/>
      <c r="K6" s="49"/>
      <c r="L6" s="49"/>
      <c r="M6" s="49"/>
      <c r="N6" s="49"/>
      <c r="O6" s="50"/>
    </row>
    <row r="9" spans="1:15" ht="18.75" x14ac:dyDescent="0.25">
      <c r="A9" s="51" t="s">
        <v>0</v>
      </c>
      <c r="B9" s="52"/>
      <c r="C9" s="52"/>
      <c r="D9" s="4" t="s">
        <v>1</v>
      </c>
      <c r="E9" s="53">
        <v>2</v>
      </c>
      <c r="F9" s="54"/>
      <c r="G9" s="54"/>
      <c r="H9" s="12" t="s">
        <v>2</v>
      </c>
      <c r="I9" s="13"/>
      <c r="J9" s="9"/>
      <c r="K9" s="55" t="s">
        <v>3</v>
      </c>
      <c r="L9" s="56"/>
      <c r="M9" s="56"/>
      <c r="N9" s="56"/>
      <c r="O9" s="57"/>
    </row>
    <row r="10" spans="1:15" x14ac:dyDescent="0.25">
      <c r="A10" s="7" t="s">
        <v>4</v>
      </c>
      <c r="B10" s="8"/>
      <c r="C10" s="5"/>
      <c r="D10" s="6"/>
      <c r="E10" s="58">
        <v>5.15</v>
      </c>
      <c r="F10" s="22"/>
      <c r="G10" s="22"/>
      <c r="H10" s="14" t="s">
        <v>5</v>
      </c>
      <c r="I10" s="59">
        <v>6587227.267</v>
      </c>
      <c r="J10" s="60"/>
      <c r="K10" s="18"/>
      <c r="L10" s="11" t="s">
        <v>21</v>
      </c>
      <c r="M10" s="61" t="s">
        <v>6</v>
      </c>
      <c r="N10" s="61"/>
      <c r="O10" s="62"/>
    </row>
    <row r="11" spans="1:15" x14ac:dyDescent="0.25">
      <c r="A11" s="21" t="s">
        <v>7</v>
      </c>
      <c r="B11" s="22"/>
      <c r="C11" s="23"/>
      <c r="D11" s="24" t="s">
        <v>8</v>
      </c>
      <c r="E11" s="26" t="s">
        <v>9</v>
      </c>
      <c r="F11" s="27"/>
      <c r="G11" s="28"/>
      <c r="H11" s="16" t="s">
        <v>10</v>
      </c>
      <c r="I11" s="32">
        <v>533561.33100000001</v>
      </c>
      <c r="J11" s="33"/>
      <c r="K11" s="19"/>
      <c r="L11" s="15" t="s">
        <v>21</v>
      </c>
      <c r="M11" s="34" t="s">
        <v>16</v>
      </c>
      <c r="N11" s="34"/>
      <c r="O11" s="35"/>
    </row>
    <row r="12" spans="1:15" ht="15.75" thickBot="1" x14ac:dyDescent="0.3">
      <c r="A12" s="10" t="s">
        <v>11</v>
      </c>
      <c r="B12" s="10" t="s">
        <v>12</v>
      </c>
      <c r="C12" s="10" t="s">
        <v>13</v>
      </c>
      <c r="D12" s="25"/>
      <c r="E12" s="29"/>
      <c r="F12" s="30"/>
      <c r="G12" s="31"/>
      <c r="H12" s="36" t="s">
        <v>14</v>
      </c>
      <c r="I12" s="37"/>
      <c r="J12" s="37"/>
      <c r="K12" s="37"/>
      <c r="L12" s="37"/>
      <c r="M12" s="37"/>
      <c r="N12" s="37"/>
      <c r="O12" s="38"/>
    </row>
    <row r="13" spans="1:15" ht="15.75" thickTop="1" x14ac:dyDescent="0.25">
      <c r="A13" s="1">
        <v>0.52</v>
      </c>
      <c r="B13" s="2">
        <f>E10-A13</f>
        <v>4.6300000000000008</v>
      </c>
      <c r="C13" s="3">
        <f>A13</f>
        <v>0.52</v>
      </c>
      <c r="D13" s="17"/>
      <c r="E13" s="39">
        <v>1</v>
      </c>
      <c r="F13" s="40"/>
      <c r="G13" s="41"/>
      <c r="H13" s="42" t="s">
        <v>17</v>
      </c>
      <c r="I13" s="43"/>
      <c r="J13" s="43"/>
      <c r="K13" s="43"/>
      <c r="L13" s="43"/>
      <c r="M13" s="43"/>
      <c r="N13" s="43"/>
      <c r="O13" s="44"/>
    </row>
    <row r="14" spans="1:15" x14ac:dyDescent="0.25">
      <c r="A14" s="1"/>
      <c r="B14" s="2"/>
      <c r="C14" s="3"/>
      <c r="D14" s="17"/>
      <c r="E14" s="45">
        <v>2</v>
      </c>
      <c r="F14" s="46"/>
      <c r="G14" s="47"/>
      <c r="H14" s="48" t="s">
        <v>19</v>
      </c>
      <c r="I14" s="49"/>
      <c r="J14" s="49"/>
      <c r="K14" s="49"/>
      <c r="L14" s="49"/>
      <c r="M14" s="49"/>
      <c r="N14" s="49"/>
      <c r="O14" s="50"/>
    </row>
    <row r="17" spans="1:15" ht="18.75" x14ac:dyDescent="0.25">
      <c r="A17" s="51" t="s">
        <v>0</v>
      </c>
      <c r="B17" s="52"/>
      <c r="C17" s="52"/>
      <c r="D17" s="4" t="s">
        <v>1</v>
      </c>
      <c r="E17" s="53">
        <v>3</v>
      </c>
      <c r="F17" s="54"/>
      <c r="G17" s="54"/>
      <c r="H17" s="12" t="s">
        <v>2</v>
      </c>
      <c r="I17" s="13"/>
      <c r="J17" s="9"/>
      <c r="K17" s="55" t="s">
        <v>3</v>
      </c>
      <c r="L17" s="56"/>
      <c r="M17" s="56"/>
      <c r="N17" s="56"/>
      <c r="O17" s="57"/>
    </row>
    <row r="18" spans="1:15" x14ac:dyDescent="0.25">
      <c r="A18" s="7" t="s">
        <v>4</v>
      </c>
      <c r="B18" s="8"/>
      <c r="C18" s="5"/>
      <c r="D18" s="6"/>
      <c r="E18" s="58">
        <v>4.59</v>
      </c>
      <c r="F18" s="22"/>
      <c r="G18" s="22"/>
      <c r="H18" s="14" t="s">
        <v>5</v>
      </c>
      <c r="I18" s="59">
        <v>6587304.4129999997</v>
      </c>
      <c r="J18" s="60"/>
      <c r="K18" s="18"/>
      <c r="L18" s="11">
        <v>1.05</v>
      </c>
      <c r="M18" s="61" t="s">
        <v>6</v>
      </c>
      <c r="N18" s="61"/>
      <c r="O18" s="62"/>
    </row>
    <row r="19" spans="1:15" x14ac:dyDescent="0.25">
      <c r="A19" s="21" t="s">
        <v>7</v>
      </c>
      <c r="B19" s="22"/>
      <c r="C19" s="23"/>
      <c r="D19" s="24" t="s">
        <v>8</v>
      </c>
      <c r="E19" s="26" t="s">
        <v>9</v>
      </c>
      <c r="F19" s="27"/>
      <c r="G19" s="28"/>
      <c r="H19" s="16" t="s">
        <v>10</v>
      </c>
      <c r="I19" s="32">
        <v>533496.50800000003</v>
      </c>
      <c r="J19" s="33"/>
      <c r="K19" s="19"/>
      <c r="L19" s="15">
        <f>E18-L18</f>
        <v>3.54</v>
      </c>
      <c r="M19" s="34" t="s">
        <v>16</v>
      </c>
      <c r="N19" s="34"/>
      <c r="O19" s="35"/>
    </row>
    <row r="20" spans="1:15" ht="15.75" thickBot="1" x14ac:dyDescent="0.3">
      <c r="A20" s="10" t="s">
        <v>11</v>
      </c>
      <c r="B20" s="10" t="s">
        <v>12</v>
      </c>
      <c r="C20" s="10" t="s">
        <v>13</v>
      </c>
      <c r="D20" s="25"/>
      <c r="E20" s="29"/>
      <c r="F20" s="30"/>
      <c r="G20" s="31"/>
      <c r="H20" s="36" t="s">
        <v>14</v>
      </c>
      <c r="I20" s="37"/>
      <c r="J20" s="37"/>
      <c r="K20" s="37"/>
      <c r="L20" s="37"/>
      <c r="M20" s="37"/>
      <c r="N20" s="37"/>
      <c r="O20" s="38"/>
    </row>
    <row r="21" spans="1:15" ht="15.75" thickTop="1" x14ac:dyDescent="0.25">
      <c r="A21" s="1">
        <v>1.05</v>
      </c>
      <c r="B21" s="2">
        <f>E18-A21</f>
        <v>3.54</v>
      </c>
      <c r="C21" s="3">
        <f>A21</f>
        <v>1.05</v>
      </c>
      <c r="D21" s="17"/>
      <c r="E21" s="39"/>
      <c r="F21" s="40"/>
      <c r="G21" s="41"/>
      <c r="H21" s="42" t="s">
        <v>20</v>
      </c>
      <c r="I21" s="43"/>
      <c r="J21" s="43"/>
      <c r="K21" s="43"/>
      <c r="L21" s="43"/>
      <c r="M21" s="43"/>
      <c r="N21" s="43"/>
      <c r="O21" s="44"/>
    </row>
    <row r="22" spans="1:15" x14ac:dyDescent="0.25">
      <c r="A22" s="1"/>
      <c r="B22" s="2"/>
      <c r="C22" s="3"/>
      <c r="D22" s="17"/>
      <c r="E22" s="45"/>
      <c r="F22" s="46"/>
      <c r="G22" s="47"/>
      <c r="H22" s="48"/>
      <c r="I22" s="49"/>
      <c r="J22" s="49"/>
      <c r="K22" s="49"/>
      <c r="L22" s="49"/>
      <c r="M22" s="49"/>
      <c r="N22" s="49"/>
      <c r="O22" s="50"/>
    </row>
    <row r="25" spans="1:15" ht="18.75" x14ac:dyDescent="0.25">
      <c r="A25" s="51" t="s">
        <v>0</v>
      </c>
      <c r="B25" s="52"/>
      <c r="C25" s="52"/>
      <c r="D25" s="4" t="s">
        <v>1</v>
      </c>
      <c r="E25" s="53">
        <v>4</v>
      </c>
      <c r="F25" s="54"/>
      <c r="G25" s="54"/>
      <c r="H25" s="12" t="s">
        <v>2</v>
      </c>
      <c r="I25" s="13"/>
      <c r="J25" s="9"/>
      <c r="K25" s="55" t="s">
        <v>3</v>
      </c>
      <c r="L25" s="56"/>
      <c r="M25" s="56"/>
      <c r="N25" s="56"/>
      <c r="O25" s="57"/>
    </row>
    <row r="26" spans="1:15" x14ac:dyDescent="0.25">
      <c r="A26" s="7" t="s">
        <v>4</v>
      </c>
      <c r="B26" s="8"/>
      <c r="C26" s="5"/>
      <c r="D26" s="6"/>
      <c r="E26" s="58">
        <v>4.99</v>
      </c>
      <c r="F26" s="22"/>
      <c r="G26" s="22"/>
      <c r="H26" s="14" t="s">
        <v>5</v>
      </c>
      <c r="I26" s="59">
        <v>6587379.1550000003</v>
      </c>
      <c r="J26" s="60"/>
      <c r="K26" s="18"/>
      <c r="L26" s="11" t="s">
        <v>21</v>
      </c>
      <c r="M26" s="61" t="s">
        <v>6</v>
      </c>
      <c r="N26" s="61"/>
      <c r="O26" s="62"/>
    </row>
    <row r="27" spans="1:15" x14ac:dyDescent="0.25">
      <c r="A27" s="21" t="s">
        <v>7</v>
      </c>
      <c r="B27" s="22"/>
      <c r="C27" s="23"/>
      <c r="D27" s="24" t="s">
        <v>8</v>
      </c>
      <c r="E27" s="26" t="s">
        <v>9</v>
      </c>
      <c r="F27" s="27"/>
      <c r="G27" s="28"/>
      <c r="H27" s="16" t="s">
        <v>10</v>
      </c>
      <c r="I27" s="32">
        <v>533435.049</v>
      </c>
      <c r="J27" s="33"/>
      <c r="K27" s="19"/>
      <c r="L27" s="15" t="s">
        <v>21</v>
      </c>
      <c r="M27" s="34" t="s">
        <v>16</v>
      </c>
      <c r="N27" s="34"/>
      <c r="O27" s="35"/>
    </row>
    <row r="28" spans="1:15" ht="15.75" thickBot="1" x14ac:dyDescent="0.3">
      <c r="A28" s="10" t="s">
        <v>11</v>
      </c>
      <c r="B28" s="10" t="s">
        <v>12</v>
      </c>
      <c r="C28" s="10" t="s">
        <v>13</v>
      </c>
      <c r="D28" s="25"/>
      <c r="E28" s="29"/>
      <c r="F28" s="30"/>
      <c r="G28" s="31"/>
      <c r="H28" s="36" t="s">
        <v>14</v>
      </c>
      <c r="I28" s="37"/>
      <c r="J28" s="37"/>
      <c r="K28" s="37"/>
      <c r="L28" s="37"/>
      <c r="M28" s="37"/>
      <c r="N28" s="37"/>
      <c r="O28" s="38"/>
    </row>
    <row r="29" spans="1:15" ht="15.75" thickTop="1" x14ac:dyDescent="0.25">
      <c r="A29" s="1">
        <v>0.74</v>
      </c>
      <c r="B29" s="2">
        <f>E26-A29</f>
        <v>4.25</v>
      </c>
      <c r="C29" s="3">
        <f>A29</f>
        <v>0.74</v>
      </c>
      <c r="D29" s="17"/>
      <c r="E29" s="39"/>
      <c r="F29" s="40"/>
      <c r="G29" s="41"/>
      <c r="H29" s="42" t="s">
        <v>20</v>
      </c>
      <c r="I29" s="43"/>
      <c r="J29" s="43"/>
      <c r="K29" s="43"/>
      <c r="L29" s="43"/>
      <c r="M29" s="43"/>
      <c r="N29" s="43"/>
      <c r="O29" s="44"/>
    </row>
    <row r="30" spans="1:15" x14ac:dyDescent="0.25">
      <c r="A30" s="1"/>
      <c r="B30" s="2"/>
      <c r="C30" s="3"/>
      <c r="D30" s="20"/>
      <c r="E30" s="45"/>
      <c r="F30" s="46"/>
      <c r="G30" s="47"/>
      <c r="H30" s="48"/>
      <c r="I30" s="49"/>
      <c r="J30" s="49"/>
      <c r="K30" s="49"/>
      <c r="L30" s="49"/>
      <c r="M30" s="49"/>
      <c r="N30" s="49"/>
      <c r="O30" s="50"/>
    </row>
    <row r="33" spans="1:15" ht="18.75" x14ac:dyDescent="0.25">
      <c r="A33" s="51" t="s">
        <v>0</v>
      </c>
      <c r="B33" s="52"/>
      <c r="C33" s="52"/>
      <c r="D33" s="4" t="s">
        <v>1</v>
      </c>
      <c r="E33" s="53">
        <v>5</v>
      </c>
      <c r="F33" s="54"/>
      <c r="G33" s="54"/>
      <c r="H33" s="12" t="s">
        <v>2</v>
      </c>
      <c r="I33" s="13"/>
      <c r="J33" s="9"/>
      <c r="K33" s="55" t="s">
        <v>3</v>
      </c>
      <c r="L33" s="56"/>
      <c r="M33" s="56"/>
      <c r="N33" s="56"/>
      <c r="O33" s="57"/>
    </row>
    <row r="34" spans="1:15" x14ac:dyDescent="0.25">
      <c r="A34" s="7" t="s">
        <v>4</v>
      </c>
      <c r="B34" s="8"/>
      <c r="C34" s="5"/>
      <c r="D34" s="6"/>
      <c r="E34" s="58">
        <v>5.12</v>
      </c>
      <c r="F34" s="22"/>
      <c r="G34" s="22"/>
      <c r="H34" s="14" t="s">
        <v>5</v>
      </c>
      <c r="I34" s="59">
        <v>6587458.0269999998</v>
      </c>
      <c r="J34" s="60"/>
      <c r="K34" s="18"/>
      <c r="L34" s="11" t="s">
        <v>21</v>
      </c>
      <c r="M34" s="61" t="s">
        <v>6</v>
      </c>
      <c r="N34" s="61"/>
      <c r="O34" s="62"/>
    </row>
    <row r="35" spans="1:15" x14ac:dyDescent="0.25">
      <c r="A35" s="21" t="s">
        <v>7</v>
      </c>
      <c r="B35" s="22"/>
      <c r="C35" s="23"/>
      <c r="D35" s="24" t="s">
        <v>8</v>
      </c>
      <c r="E35" s="26" t="s">
        <v>9</v>
      </c>
      <c r="F35" s="27"/>
      <c r="G35" s="28"/>
      <c r="H35" s="16" t="s">
        <v>10</v>
      </c>
      <c r="I35" s="32">
        <v>533370.05900000001</v>
      </c>
      <c r="J35" s="33"/>
      <c r="K35" s="19"/>
      <c r="L35" s="15" t="s">
        <v>21</v>
      </c>
      <c r="M35" s="34" t="s">
        <v>16</v>
      </c>
      <c r="N35" s="34"/>
      <c r="O35" s="35"/>
    </row>
    <row r="36" spans="1:15" ht="15.75" thickBot="1" x14ac:dyDescent="0.3">
      <c r="A36" s="10" t="s">
        <v>11</v>
      </c>
      <c r="B36" s="10" t="s">
        <v>12</v>
      </c>
      <c r="C36" s="10" t="s">
        <v>13</v>
      </c>
      <c r="D36" s="25"/>
      <c r="E36" s="29"/>
      <c r="F36" s="30"/>
      <c r="G36" s="31"/>
      <c r="H36" s="36" t="s">
        <v>14</v>
      </c>
      <c r="I36" s="37"/>
      <c r="J36" s="37"/>
      <c r="K36" s="37"/>
      <c r="L36" s="37"/>
      <c r="M36" s="37"/>
      <c r="N36" s="37"/>
      <c r="O36" s="38"/>
    </row>
    <row r="37" spans="1:15" ht="15.75" thickTop="1" x14ac:dyDescent="0.25">
      <c r="A37" s="1">
        <v>0.78</v>
      </c>
      <c r="B37" s="2">
        <f>E34-A37</f>
        <v>4.34</v>
      </c>
      <c r="C37" s="3">
        <f>A37</f>
        <v>0.78</v>
      </c>
      <c r="D37" s="20"/>
      <c r="E37" s="39"/>
      <c r="F37" s="40"/>
      <c r="G37" s="41"/>
      <c r="H37" s="42" t="s">
        <v>20</v>
      </c>
      <c r="I37" s="43"/>
      <c r="J37" s="43"/>
      <c r="K37" s="43"/>
      <c r="L37" s="43"/>
      <c r="M37" s="43"/>
      <c r="N37" s="43"/>
      <c r="O37" s="44"/>
    </row>
    <row r="38" spans="1:15" ht="15" customHeight="1" x14ac:dyDescent="0.25">
      <c r="A38" s="1"/>
      <c r="B38" s="2"/>
      <c r="C38" s="3"/>
      <c r="D38" s="20"/>
      <c r="E38" s="45"/>
      <c r="F38" s="46"/>
      <c r="G38" s="47"/>
      <c r="H38" s="48"/>
      <c r="I38" s="49"/>
      <c r="J38" s="49"/>
      <c r="K38" s="49"/>
      <c r="L38" s="49"/>
      <c r="M38" s="49"/>
      <c r="N38" s="49"/>
      <c r="O38" s="50"/>
    </row>
    <row r="41" spans="1:15" ht="18.75" x14ac:dyDescent="0.25">
      <c r="A41" s="51" t="s">
        <v>0</v>
      </c>
      <c r="B41" s="52"/>
      <c r="C41" s="52"/>
      <c r="D41" s="4" t="s">
        <v>1</v>
      </c>
      <c r="E41" s="53">
        <v>6</v>
      </c>
      <c r="F41" s="54"/>
      <c r="G41" s="54"/>
      <c r="H41" s="12" t="s">
        <v>2</v>
      </c>
      <c r="I41" s="13"/>
      <c r="J41" s="9"/>
      <c r="K41" s="55" t="s">
        <v>3</v>
      </c>
      <c r="L41" s="56"/>
      <c r="M41" s="56"/>
      <c r="N41" s="56"/>
      <c r="O41" s="57"/>
    </row>
    <row r="42" spans="1:15" x14ac:dyDescent="0.25">
      <c r="A42" s="7" t="s">
        <v>4</v>
      </c>
      <c r="B42" s="8"/>
      <c r="C42" s="5"/>
      <c r="D42" s="6"/>
      <c r="E42" s="58">
        <v>5</v>
      </c>
      <c r="F42" s="22"/>
      <c r="G42" s="22"/>
      <c r="H42" s="14" t="s">
        <v>5</v>
      </c>
      <c r="I42" s="59">
        <v>6587535.0530000003</v>
      </c>
      <c r="J42" s="60"/>
      <c r="K42" s="18"/>
      <c r="L42" s="11" t="s">
        <v>21</v>
      </c>
      <c r="M42" s="61" t="s">
        <v>6</v>
      </c>
      <c r="N42" s="61"/>
      <c r="O42" s="62"/>
    </row>
    <row r="43" spans="1:15" x14ac:dyDescent="0.25">
      <c r="A43" s="21" t="s">
        <v>7</v>
      </c>
      <c r="B43" s="22"/>
      <c r="C43" s="23"/>
      <c r="D43" s="24" t="s">
        <v>8</v>
      </c>
      <c r="E43" s="26" t="s">
        <v>9</v>
      </c>
      <c r="F43" s="27"/>
      <c r="G43" s="28"/>
      <c r="H43" s="16" t="s">
        <v>10</v>
      </c>
      <c r="I43" s="32">
        <v>533306.245</v>
      </c>
      <c r="J43" s="33"/>
      <c r="K43" s="19"/>
      <c r="L43" s="15" t="s">
        <v>21</v>
      </c>
      <c r="M43" s="34" t="s">
        <v>16</v>
      </c>
      <c r="N43" s="34"/>
      <c r="O43" s="35"/>
    </row>
    <row r="44" spans="1:15" ht="15.75" thickBot="1" x14ac:dyDescent="0.3">
      <c r="A44" s="10" t="s">
        <v>11</v>
      </c>
      <c r="B44" s="10" t="s">
        <v>12</v>
      </c>
      <c r="C44" s="10" t="s">
        <v>13</v>
      </c>
      <c r="D44" s="25"/>
      <c r="E44" s="29"/>
      <c r="F44" s="30"/>
      <c r="G44" s="31"/>
      <c r="H44" s="36" t="s">
        <v>14</v>
      </c>
      <c r="I44" s="37"/>
      <c r="J44" s="37"/>
      <c r="K44" s="37"/>
      <c r="L44" s="37"/>
      <c r="M44" s="37"/>
      <c r="N44" s="37"/>
      <c r="O44" s="38"/>
    </row>
    <row r="45" spans="1:15" ht="15.75" thickTop="1" x14ac:dyDescent="0.25">
      <c r="A45" s="1">
        <v>0.72</v>
      </c>
      <c r="B45" s="2">
        <f>E42-A45</f>
        <v>4.28</v>
      </c>
      <c r="C45" s="3">
        <f>A45</f>
        <v>0.72</v>
      </c>
      <c r="D45" s="20"/>
      <c r="E45" s="39"/>
      <c r="F45" s="40"/>
      <c r="G45" s="41"/>
      <c r="H45" s="42" t="s">
        <v>20</v>
      </c>
      <c r="I45" s="43"/>
      <c r="J45" s="43"/>
      <c r="K45" s="43"/>
      <c r="L45" s="43"/>
      <c r="M45" s="43"/>
      <c r="N45" s="43"/>
      <c r="O45" s="44"/>
    </row>
    <row r="46" spans="1:15" ht="15" customHeight="1" x14ac:dyDescent="0.25">
      <c r="A46" s="1"/>
      <c r="B46" s="2"/>
      <c r="C46" s="3"/>
      <c r="D46" s="20"/>
      <c r="E46" s="45"/>
      <c r="F46" s="46"/>
      <c r="G46" s="47"/>
      <c r="H46" s="48"/>
      <c r="I46" s="49"/>
      <c r="J46" s="49"/>
      <c r="K46" s="49"/>
      <c r="L46" s="49"/>
      <c r="M46" s="49"/>
      <c r="N46" s="49"/>
      <c r="O46" s="50"/>
    </row>
    <row r="49" spans="1:15" ht="18.75" x14ac:dyDescent="0.25">
      <c r="A49" s="51" t="s">
        <v>0</v>
      </c>
      <c r="B49" s="52"/>
      <c r="C49" s="52"/>
      <c r="D49" s="4" t="s">
        <v>1</v>
      </c>
      <c r="E49" s="53">
        <v>7</v>
      </c>
      <c r="F49" s="54"/>
      <c r="G49" s="54"/>
      <c r="H49" s="12" t="s">
        <v>2</v>
      </c>
      <c r="I49" s="13"/>
      <c r="J49" s="9"/>
      <c r="K49" s="55" t="s">
        <v>3</v>
      </c>
      <c r="L49" s="56"/>
      <c r="M49" s="56"/>
      <c r="N49" s="56"/>
      <c r="O49" s="57"/>
    </row>
    <row r="50" spans="1:15" x14ac:dyDescent="0.25">
      <c r="A50" s="7" t="s">
        <v>4</v>
      </c>
      <c r="B50" s="8"/>
      <c r="C50" s="5"/>
      <c r="D50" s="6"/>
      <c r="E50" s="58">
        <v>4.72</v>
      </c>
      <c r="F50" s="22"/>
      <c r="G50" s="22"/>
      <c r="H50" s="14" t="s">
        <v>5</v>
      </c>
      <c r="I50" s="59">
        <v>6587616.2010000004</v>
      </c>
      <c r="J50" s="60"/>
      <c r="K50" s="18"/>
      <c r="L50" s="11" t="s">
        <v>21</v>
      </c>
      <c r="M50" s="61" t="s">
        <v>6</v>
      </c>
      <c r="N50" s="61"/>
      <c r="O50" s="62"/>
    </row>
    <row r="51" spans="1:15" x14ac:dyDescent="0.25">
      <c r="A51" s="21" t="s">
        <v>7</v>
      </c>
      <c r="B51" s="22"/>
      <c r="C51" s="23"/>
      <c r="D51" s="24" t="s">
        <v>8</v>
      </c>
      <c r="E51" s="26" t="s">
        <v>9</v>
      </c>
      <c r="F51" s="27"/>
      <c r="G51" s="28"/>
      <c r="H51" s="16" t="s">
        <v>10</v>
      </c>
      <c r="I51" s="32">
        <v>533247.58299999998</v>
      </c>
      <c r="J51" s="33"/>
      <c r="K51" s="19"/>
      <c r="L51" s="15" t="s">
        <v>21</v>
      </c>
      <c r="M51" s="34" t="s">
        <v>16</v>
      </c>
      <c r="N51" s="34"/>
      <c r="O51" s="35"/>
    </row>
    <row r="52" spans="1:15" ht="15.75" thickBot="1" x14ac:dyDescent="0.3">
      <c r="A52" s="10" t="s">
        <v>11</v>
      </c>
      <c r="B52" s="10" t="s">
        <v>12</v>
      </c>
      <c r="C52" s="10" t="s">
        <v>13</v>
      </c>
      <c r="D52" s="25"/>
      <c r="E52" s="29"/>
      <c r="F52" s="30"/>
      <c r="G52" s="31"/>
      <c r="H52" s="36" t="s">
        <v>14</v>
      </c>
      <c r="I52" s="37"/>
      <c r="J52" s="37"/>
      <c r="K52" s="37"/>
      <c r="L52" s="37"/>
      <c r="M52" s="37"/>
      <c r="N52" s="37"/>
      <c r="O52" s="38"/>
    </row>
    <row r="53" spans="1:15" ht="15.75" thickTop="1" x14ac:dyDescent="0.25">
      <c r="A53" s="1">
        <v>0.84</v>
      </c>
      <c r="B53" s="2">
        <f>E50-A53</f>
        <v>3.88</v>
      </c>
      <c r="C53" s="3">
        <f>A53</f>
        <v>0.84</v>
      </c>
      <c r="D53" s="20"/>
      <c r="E53" s="39"/>
      <c r="F53" s="40"/>
      <c r="G53" s="41"/>
      <c r="H53" s="42" t="s">
        <v>20</v>
      </c>
      <c r="I53" s="43"/>
      <c r="J53" s="43"/>
      <c r="K53" s="43"/>
      <c r="L53" s="43"/>
      <c r="M53" s="43"/>
      <c r="N53" s="43"/>
      <c r="O53" s="44"/>
    </row>
    <row r="54" spans="1:15" x14ac:dyDescent="0.25">
      <c r="A54" s="1"/>
      <c r="B54" s="2"/>
      <c r="C54" s="3"/>
      <c r="D54" s="17"/>
      <c r="E54" s="45"/>
      <c r="F54" s="46"/>
      <c r="G54" s="47"/>
      <c r="H54" s="48"/>
      <c r="I54" s="49"/>
      <c r="J54" s="49"/>
      <c r="K54" s="49"/>
      <c r="L54" s="49"/>
      <c r="M54" s="49"/>
      <c r="N54" s="49"/>
      <c r="O54" s="50"/>
    </row>
    <row r="57" spans="1:15" ht="18.75" x14ac:dyDescent="0.25">
      <c r="A57" s="51" t="s">
        <v>0</v>
      </c>
      <c r="B57" s="52"/>
      <c r="C57" s="52"/>
      <c r="D57" s="4" t="s">
        <v>1</v>
      </c>
      <c r="E57" s="53">
        <v>8</v>
      </c>
      <c r="F57" s="54"/>
      <c r="G57" s="54"/>
      <c r="H57" s="12" t="s">
        <v>2</v>
      </c>
      <c r="I57" s="13"/>
      <c r="J57" s="9"/>
      <c r="K57" s="55" t="s">
        <v>3</v>
      </c>
      <c r="L57" s="56"/>
      <c r="M57" s="56"/>
      <c r="N57" s="56"/>
      <c r="O57" s="57"/>
    </row>
    <row r="58" spans="1:15" x14ac:dyDescent="0.25">
      <c r="A58" s="7" t="s">
        <v>4</v>
      </c>
      <c r="B58" s="8"/>
      <c r="C58" s="5"/>
      <c r="D58" s="6"/>
      <c r="E58" s="58">
        <v>4.4800000000000004</v>
      </c>
      <c r="F58" s="22"/>
      <c r="G58" s="22"/>
      <c r="H58" s="14" t="s">
        <v>5</v>
      </c>
      <c r="I58" s="63">
        <v>6587689.3899999997</v>
      </c>
      <c r="J58" s="64"/>
      <c r="K58" s="18"/>
      <c r="L58" s="11" t="s">
        <v>21</v>
      </c>
      <c r="M58" s="61" t="s">
        <v>6</v>
      </c>
      <c r="N58" s="61"/>
      <c r="O58" s="62"/>
    </row>
    <row r="59" spans="1:15" x14ac:dyDescent="0.25">
      <c r="A59" s="21" t="s">
        <v>7</v>
      </c>
      <c r="B59" s="22"/>
      <c r="C59" s="23"/>
      <c r="D59" s="24" t="s">
        <v>8</v>
      </c>
      <c r="E59" s="26" t="s">
        <v>9</v>
      </c>
      <c r="F59" s="27"/>
      <c r="G59" s="28"/>
      <c r="H59" s="16" t="s">
        <v>10</v>
      </c>
      <c r="I59" s="65">
        <v>533179.30000000005</v>
      </c>
      <c r="J59" s="66"/>
      <c r="K59" s="19"/>
      <c r="L59" s="15" t="s">
        <v>21</v>
      </c>
      <c r="M59" s="34" t="s">
        <v>16</v>
      </c>
      <c r="N59" s="34"/>
      <c r="O59" s="35"/>
    </row>
    <row r="60" spans="1:15" ht="15.75" thickBot="1" x14ac:dyDescent="0.3">
      <c r="A60" s="10" t="s">
        <v>11</v>
      </c>
      <c r="B60" s="10" t="s">
        <v>12</v>
      </c>
      <c r="C60" s="10" t="s">
        <v>13</v>
      </c>
      <c r="D60" s="25"/>
      <c r="E60" s="29"/>
      <c r="F60" s="30"/>
      <c r="G60" s="31"/>
      <c r="H60" s="36" t="s">
        <v>14</v>
      </c>
      <c r="I60" s="37"/>
      <c r="J60" s="37"/>
      <c r="K60" s="37"/>
      <c r="L60" s="37"/>
      <c r="M60" s="37"/>
      <c r="N60" s="37"/>
      <c r="O60" s="38"/>
    </row>
    <row r="61" spans="1:15" ht="15.75" thickTop="1" x14ac:dyDescent="0.25">
      <c r="A61" s="1">
        <v>0.77</v>
      </c>
      <c r="B61" s="2">
        <f>E58-A61</f>
        <v>3.7100000000000004</v>
      </c>
      <c r="C61" s="3">
        <f>A61</f>
        <v>0.77</v>
      </c>
      <c r="D61" s="17"/>
      <c r="E61" s="39">
        <v>1</v>
      </c>
      <c r="F61" s="40"/>
      <c r="G61" s="41"/>
      <c r="H61" s="42" t="s">
        <v>17</v>
      </c>
      <c r="I61" s="43"/>
      <c r="J61" s="43"/>
      <c r="K61" s="43"/>
      <c r="L61" s="43"/>
      <c r="M61" s="43"/>
      <c r="N61" s="43"/>
      <c r="O61" s="44"/>
    </row>
    <row r="62" spans="1:15" x14ac:dyDescent="0.25">
      <c r="A62" s="1"/>
      <c r="B62" s="2"/>
      <c r="C62" s="3"/>
      <c r="D62" s="17"/>
      <c r="E62" s="45">
        <v>2</v>
      </c>
      <c r="F62" s="46"/>
      <c r="G62" s="47"/>
      <c r="H62" s="48" t="s">
        <v>19</v>
      </c>
      <c r="I62" s="49"/>
      <c r="J62" s="49"/>
      <c r="K62" s="49"/>
      <c r="L62" s="49"/>
      <c r="M62" s="49"/>
      <c r="N62" s="49"/>
      <c r="O62" s="50"/>
    </row>
    <row r="65" spans="1:15" ht="18.75" x14ac:dyDescent="0.25">
      <c r="A65" s="51" t="s">
        <v>0</v>
      </c>
      <c r="B65" s="52"/>
      <c r="C65" s="52"/>
      <c r="D65" s="4" t="s">
        <v>1</v>
      </c>
      <c r="E65" s="53">
        <v>9</v>
      </c>
      <c r="F65" s="54"/>
      <c r="G65" s="54"/>
      <c r="H65" s="12" t="s">
        <v>2</v>
      </c>
      <c r="I65" s="13"/>
      <c r="J65" s="9"/>
      <c r="K65" s="55" t="s">
        <v>3</v>
      </c>
      <c r="L65" s="56"/>
      <c r="M65" s="56"/>
      <c r="N65" s="56"/>
      <c r="O65" s="57"/>
    </row>
    <row r="66" spans="1:15" x14ac:dyDescent="0.25">
      <c r="A66" s="7" t="s">
        <v>4</v>
      </c>
      <c r="B66" s="8"/>
      <c r="C66" s="5"/>
      <c r="D66" s="6"/>
      <c r="E66" s="58">
        <v>4.09</v>
      </c>
      <c r="F66" s="22"/>
      <c r="G66" s="22"/>
      <c r="H66" s="14" t="s">
        <v>5</v>
      </c>
      <c r="I66" s="59">
        <v>6587765.5470000003</v>
      </c>
      <c r="J66" s="60"/>
      <c r="K66" s="18"/>
      <c r="L66" s="11" t="s">
        <v>21</v>
      </c>
      <c r="M66" s="61" t="s">
        <v>6</v>
      </c>
      <c r="N66" s="61"/>
      <c r="O66" s="62"/>
    </row>
    <row r="67" spans="1:15" x14ac:dyDescent="0.25">
      <c r="A67" s="21" t="s">
        <v>7</v>
      </c>
      <c r="B67" s="22"/>
      <c r="C67" s="23"/>
      <c r="D67" s="24" t="s">
        <v>8</v>
      </c>
      <c r="E67" s="26" t="s">
        <v>9</v>
      </c>
      <c r="F67" s="27"/>
      <c r="G67" s="28"/>
      <c r="H67" s="16" t="s">
        <v>10</v>
      </c>
      <c r="I67" s="32">
        <v>533114.48899999994</v>
      </c>
      <c r="J67" s="33"/>
      <c r="K67" s="19"/>
      <c r="L67" s="15" t="s">
        <v>21</v>
      </c>
      <c r="M67" s="34" t="s">
        <v>16</v>
      </c>
      <c r="N67" s="34"/>
      <c r="O67" s="35"/>
    </row>
    <row r="68" spans="1:15" ht="15.75" thickBot="1" x14ac:dyDescent="0.3">
      <c r="A68" s="10" t="s">
        <v>11</v>
      </c>
      <c r="B68" s="10" t="s">
        <v>12</v>
      </c>
      <c r="C68" s="10" t="s">
        <v>13</v>
      </c>
      <c r="D68" s="25"/>
      <c r="E68" s="29"/>
      <c r="F68" s="30"/>
      <c r="G68" s="31"/>
      <c r="H68" s="36" t="s">
        <v>14</v>
      </c>
      <c r="I68" s="37"/>
      <c r="J68" s="37"/>
      <c r="K68" s="37"/>
      <c r="L68" s="37"/>
      <c r="M68" s="37"/>
      <c r="N68" s="37"/>
      <c r="O68" s="38"/>
    </row>
    <row r="69" spans="1:15" ht="15.75" thickTop="1" x14ac:dyDescent="0.25">
      <c r="A69" s="1">
        <v>0.1</v>
      </c>
      <c r="B69" s="2">
        <f>E66-A69</f>
        <v>3.9899999999999998</v>
      </c>
      <c r="C69" s="3">
        <f>A69</f>
        <v>0.1</v>
      </c>
      <c r="D69" s="20"/>
      <c r="E69" s="39">
        <v>2</v>
      </c>
      <c r="F69" s="40"/>
      <c r="G69" s="41"/>
      <c r="H69" s="42" t="s">
        <v>19</v>
      </c>
      <c r="I69" s="43"/>
      <c r="J69" s="43"/>
      <c r="K69" s="43"/>
      <c r="L69" s="43"/>
      <c r="M69" s="43"/>
      <c r="N69" s="43"/>
      <c r="O69" s="44"/>
    </row>
    <row r="70" spans="1:15" ht="15" customHeight="1" x14ac:dyDescent="0.25">
      <c r="A70" s="1">
        <v>0.2</v>
      </c>
      <c r="B70" s="2">
        <f>E66-A70</f>
        <v>3.8899999999999997</v>
      </c>
      <c r="C70" s="3">
        <f>A70-A69</f>
        <v>0.1</v>
      </c>
      <c r="D70" s="67" t="s">
        <v>23</v>
      </c>
      <c r="E70" s="45">
        <v>3</v>
      </c>
      <c r="F70" s="46"/>
      <c r="G70" s="47"/>
      <c r="H70" s="48" t="s">
        <v>22</v>
      </c>
      <c r="I70" s="49"/>
      <c r="J70" s="49"/>
      <c r="K70" s="49"/>
      <c r="L70" s="49"/>
      <c r="M70" s="49"/>
      <c r="N70" s="49"/>
      <c r="O70" s="50"/>
    </row>
    <row r="71" spans="1:15" ht="15" customHeight="1" x14ac:dyDescent="0.25">
      <c r="A71" s="1">
        <v>0.52</v>
      </c>
      <c r="B71" s="2">
        <f>E66-A71</f>
        <v>3.57</v>
      </c>
      <c r="C71" s="3">
        <f>A71-SUM(A69:A70)</f>
        <v>0.21999999999999997</v>
      </c>
      <c r="D71" s="20"/>
      <c r="E71" s="45">
        <v>1</v>
      </c>
      <c r="F71" s="46"/>
      <c r="G71" s="47"/>
      <c r="H71" s="48" t="s">
        <v>17</v>
      </c>
      <c r="I71" s="49"/>
      <c r="J71" s="49"/>
      <c r="K71" s="49"/>
      <c r="L71" s="49"/>
      <c r="M71" s="49"/>
      <c r="N71" s="49"/>
      <c r="O71" s="50"/>
    </row>
    <row r="72" spans="1:15" ht="15" customHeight="1" x14ac:dyDescent="0.25">
      <c r="A72" s="1"/>
      <c r="B72" s="2"/>
      <c r="C72" s="3"/>
      <c r="D72" s="20"/>
      <c r="E72" s="45">
        <v>2</v>
      </c>
      <c r="F72" s="46"/>
      <c r="G72" s="47"/>
      <c r="H72" s="48" t="s">
        <v>19</v>
      </c>
      <c r="I72" s="49"/>
      <c r="J72" s="49"/>
      <c r="K72" s="49"/>
      <c r="L72" s="49"/>
      <c r="M72" s="49"/>
      <c r="N72" s="49"/>
      <c r="O72" s="50"/>
    </row>
    <row r="75" spans="1:15" ht="18.75" x14ac:dyDescent="0.25">
      <c r="A75" s="51" t="s">
        <v>0</v>
      </c>
      <c r="B75" s="52"/>
      <c r="C75" s="52"/>
      <c r="D75" s="4" t="s">
        <v>1</v>
      </c>
      <c r="E75" s="53">
        <v>10</v>
      </c>
      <c r="F75" s="54"/>
      <c r="G75" s="54"/>
      <c r="H75" s="12" t="s">
        <v>2</v>
      </c>
      <c r="I75" s="13"/>
      <c r="J75" s="9"/>
      <c r="K75" s="55" t="s">
        <v>3</v>
      </c>
      <c r="L75" s="56"/>
      <c r="M75" s="56"/>
      <c r="N75" s="56"/>
      <c r="O75" s="57"/>
    </row>
    <row r="76" spans="1:15" x14ac:dyDescent="0.25">
      <c r="A76" s="7" t="s">
        <v>4</v>
      </c>
      <c r="B76" s="8"/>
      <c r="C76" s="5"/>
      <c r="D76" s="6"/>
      <c r="E76" s="58">
        <v>3.99</v>
      </c>
      <c r="F76" s="22"/>
      <c r="G76" s="22"/>
      <c r="H76" s="14" t="s">
        <v>5</v>
      </c>
      <c r="I76" s="59">
        <v>6587842.1809999999</v>
      </c>
      <c r="J76" s="60"/>
      <c r="K76" s="18"/>
      <c r="L76" s="11" t="s">
        <v>21</v>
      </c>
      <c r="M76" s="61" t="s">
        <v>6</v>
      </c>
      <c r="N76" s="61"/>
      <c r="O76" s="62"/>
    </row>
    <row r="77" spans="1:15" x14ac:dyDescent="0.25">
      <c r="A77" s="21" t="s">
        <v>7</v>
      </c>
      <c r="B77" s="22"/>
      <c r="C77" s="23"/>
      <c r="D77" s="24" t="s">
        <v>8</v>
      </c>
      <c r="E77" s="26" t="s">
        <v>9</v>
      </c>
      <c r="F77" s="27"/>
      <c r="G77" s="28"/>
      <c r="H77" s="16" t="s">
        <v>10</v>
      </c>
      <c r="I77" s="32">
        <v>533050.28500000003</v>
      </c>
      <c r="J77" s="33"/>
      <c r="K77" s="19"/>
      <c r="L77" s="15" t="s">
        <v>21</v>
      </c>
      <c r="M77" s="34" t="s">
        <v>16</v>
      </c>
      <c r="N77" s="34"/>
      <c r="O77" s="35"/>
    </row>
    <row r="78" spans="1:15" ht="15.75" thickBot="1" x14ac:dyDescent="0.3">
      <c r="A78" s="10" t="s">
        <v>11</v>
      </c>
      <c r="B78" s="10" t="s">
        <v>12</v>
      </c>
      <c r="C78" s="10" t="s">
        <v>13</v>
      </c>
      <c r="D78" s="25"/>
      <c r="E78" s="29"/>
      <c r="F78" s="30"/>
      <c r="G78" s="31"/>
      <c r="H78" s="36" t="s">
        <v>14</v>
      </c>
      <c r="I78" s="37"/>
      <c r="J78" s="37"/>
      <c r="K78" s="37"/>
      <c r="L78" s="37"/>
      <c r="M78" s="37"/>
      <c r="N78" s="37"/>
      <c r="O78" s="38"/>
    </row>
    <row r="79" spans="1:15" ht="15.75" thickTop="1" x14ac:dyDescent="0.25">
      <c r="A79" s="1">
        <v>0.85</v>
      </c>
      <c r="B79" s="2">
        <f>E76-A79</f>
        <v>3.14</v>
      </c>
      <c r="C79" s="3">
        <f>A79</f>
        <v>0.85</v>
      </c>
      <c r="D79" s="17"/>
      <c r="E79" s="39">
        <v>1</v>
      </c>
      <c r="F79" s="40"/>
      <c r="G79" s="41"/>
      <c r="H79" s="42" t="s">
        <v>17</v>
      </c>
      <c r="I79" s="43"/>
      <c r="J79" s="43"/>
      <c r="K79" s="43"/>
      <c r="L79" s="43"/>
      <c r="M79" s="43"/>
      <c r="N79" s="43"/>
      <c r="O79" s="44"/>
    </row>
    <row r="80" spans="1:15" ht="15" customHeight="1" x14ac:dyDescent="0.25">
      <c r="A80" s="1"/>
      <c r="B80" s="2"/>
      <c r="C80" s="3"/>
      <c r="D80" s="17"/>
      <c r="E80" s="45">
        <v>2</v>
      </c>
      <c r="F80" s="46"/>
      <c r="G80" s="47"/>
      <c r="H80" s="48" t="s">
        <v>19</v>
      </c>
      <c r="I80" s="49"/>
      <c r="J80" s="49"/>
      <c r="K80" s="49"/>
      <c r="L80" s="49"/>
      <c r="M80" s="49"/>
      <c r="N80" s="49"/>
      <c r="O80" s="50"/>
    </row>
    <row r="83" spans="1:15" ht="18.75" x14ac:dyDescent="0.25">
      <c r="A83" s="51" t="s">
        <v>0</v>
      </c>
      <c r="B83" s="52"/>
      <c r="C83" s="52"/>
      <c r="D83" s="4" t="s">
        <v>1</v>
      </c>
      <c r="E83" s="53">
        <v>11</v>
      </c>
      <c r="F83" s="54"/>
      <c r="G83" s="54"/>
      <c r="H83" s="12" t="s">
        <v>2</v>
      </c>
      <c r="I83" s="13"/>
      <c r="J83" s="9"/>
      <c r="K83" s="55" t="s">
        <v>3</v>
      </c>
      <c r="L83" s="56"/>
      <c r="M83" s="56"/>
      <c r="N83" s="56"/>
      <c r="O83" s="57"/>
    </row>
    <row r="84" spans="1:15" x14ac:dyDescent="0.25">
      <c r="A84" s="7" t="s">
        <v>4</v>
      </c>
      <c r="B84" s="8"/>
      <c r="C84" s="5"/>
      <c r="D84" s="6"/>
      <c r="E84" s="58">
        <v>3.77</v>
      </c>
      <c r="F84" s="22"/>
      <c r="G84" s="22"/>
      <c r="H84" s="14" t="s">
        <v>5</v>
      </c>
      <c r="I84" s="59">
        <v>6587918.9910000004</v>
      </c>
      <c r="J84" s="60"/>
      <c r="K84" s="18"/>
      <c r="L84" s="11" t="s">
        <v>21</v>
      </c>
      <c r="M84" s="61" t="s">
        <v>6</v>
      </c>
      <c r="N84" s="61"/>
      <c r="O84" s="62"/>
    </row>
    <row r="85" spans="1:15" x14ac:dyDescent="0.25">
      <c r="A85" s="21" t="s">
        <v>7</v>
      </c>
      <c r="B85" s="22"/>
      <c r="C85" s="23"/>
      <c r="D85" s="24" t="s">
        <v>8</v>
      </c>
      <c r="E85" s="26" t="s">
        <v>9</v>
      </c>
      <c r="F85" s="27"/>
      <c r="G85" s="28"/>
      <c r="H85" s="16" t="s">
        <v>10</v>
      </c>
      <c r="I85" s="32">
        <v>532986.19200000004</v>
      </c>
      <c r="J85" s="33"/>
      <c r="K85" s="19"/>
      <c r="L85" s="15" t="s">
        <v>21</v>
      </c>
      <c r="M85" s="34" t="s">
        <v>16</v>
      </c>
      <c r="N85" s="34"/>
      <c r="O85" s="35"/>
    </row>
    <row r="86" spans="1:15" ht="15.75" thickBot="1" x14ac:dyDescent="0.3">
      <c r="A86" s="10" t="s">
        <v>11</v>
      </c>
      <c r="B86" s="10" t="s">
        <v>12</v>
      </c>
      <c r="C86" s="10" t="s">
        <v>13</v>
      </c>
      <c r="D86" s="25"/>
      <c r="E86" s="29"/>
      <c r="F86" s="30"/>
      <c r="G86" s="31"/>
      <c r="H86" s="36" t="s">
        <v>14</v>
      </c>
      <c r="I86" s="37"/>
      <c r="J86" s="37"/>
      <c r="K86" s="37"/>
      <c r="L86" s="37"/>
      <c r="M86" s="37"/>
      <c r="N86" s="37"/>
      <c r="O86" s="38"/>
    </row>
    <row r="87" spans="1:15" ht="15.75" thickTop="1" x14ac:dyDescent="0.25">
      <c r="A87" s="1">
        <v>0.55000000000000004</v>
      </c>
      <c r="B87" s="2">
        <f>E84-A87</f>
        <v>3.2199999999999998</v>
      </c>
      <c r="C87" s="3">
        <f>A87</f>
        <v>0.55000000000000004</v>
      </c>
      <c r="D87" s="17"/>
      <c r="E87" s="39">
        <v>1</v>
      </c>
      <c r="F87" s="40"/>
      <c r="G87" s="41"/>
      <c r="H87" s="42" t="s">
        <v>17</v>
      </c>
      <c r="I87" s="43"/>
      <c r="J87" s="43"/>
      <c r="K87" s="43"/>
      <c r="L87" s="43"/>
      <c r="M87" s="43"/>
      <c r="N87" s="43"/>
      <c r="O87" s="44"/>
    </row>
    <row r="88" spans="1:15" ht="15" customHeight="1" x14ac:dyDescent="0.25">
      <c r="A88" s="1"/>
      <c r="B88" s="2"/>
      <c r="C88" s="3"/>
      <c r="D88" s="17"/>
      <c r="E88" s="45">
        <v>2</v>
      </c>
      <c r="F88" s="46"/>
      <c r="G88" s="47"/>
      <c r="H88" s="48" t="s">
        <v>19</v>
      </c>
      <c r="I88" s="49"/>
      <c r="J88" s="49"/>
      <c r="K88" s="49"/>
      <c r="L88" s="49"/>
      <c r="M88" s="49"/>
      <c r="N88" s="49"/>
      <c r="O88" s="50"/>
    </row>
    <row r="91" spans="1:15" ht="18.75" x14ac:dyDescent="0.25">
      <c r="A91" s="51" t="s">
        <v>0</v>
      </c>
      <c r="B91" s="52"/>
      <c r="C91" s="52"/>
      <c r="D91" s="4" t="s">
        <v>1</v>
      </c>
      <c r="E91" s="53">
        <v>12</v>
      </c>
      <c r="F91" s="54"/>
      <c r="G91" s="54"/>
      <c r="H91" s="12" t="s">
        <v>2</v>
      </c>
      <c r="I91" s="13"/>
      <c r="J91" s="9"/>
      <c r="K91" s="55" t="s">
        <v>3</v>
      </c>
      <c r="L91" s="56"/>
      <c r="M91" s="56"/>
      <c r="N91" s="56"/>
      <c r="O91" s="57"/>
    </row>
    <row r="92" spans="1:15" x14ac:dyDescent="0.25">
      <c r="A92" s="7" t="s">
        <v>4</v>
      </c>
      <c r="B92" s="8"/>
      <c r="C92" s="5"/>
      <c r="D92" s="6"/>
      <c r="E92" s="58">
        <v>3.54</v>
      </c>
      <c r="F92" s="22"/>
      <c r="G92" s="22"/>
      <c r="H92" s="14" t="s">
        <v>5</v>
      </c>
      <c r="I92" s="59">
        <v>6587995.9759999998</v>
      </c>
      <c r="J92" s="60"/>
      <c r="K92" s="18"/>
      <c r="L92" s="11" t="s">
        <v>21</v>
      </c>
      <c r="M92" s="61" t="s">
        <v>6</v>
      </c>
      <c r="N92" s="61"/>
      <c r="O92" s="62"/>
    </row>
    <row r="93" spans="1:15" x14ac:dyDescent="0.25">
      <c r="A93" s="21" t="s">
        <v>7</v>
      </c>
      <c r="B93" s="22"/>
      <c r="C93" s="23"/>
      <c r="D93" s="24" t="s">
        <v>8</v>
      </c>
      <c r="E93" s="26" t="s">
        <v>9</v>
      </c>
      <c r="F93" s="27"/>
      <c r="G93" s="28"/>
      <c r="H93" s="16" t="s">
        <v>10</v>
      </c>
      <c r="I93" s="32">
        <v>532922.44799999997</v>
      </c>
      <c r="J93" s="33"/>
      <c r="K93" s="19"/>
      <c r="L93" s="15" t="s">
        <v>21</v>
      </c>
      <c r="M93" s="34" t="s">
        <v>16</v>
      </c>
      <c r="N93" s="34"/>
      <c r="O93" s="35"/>
    </row>
    <row r="94" spans="1:15" ht="15.75" thickBot="1" x14ac:dyDescent="0.3">
      <c r="A94" s="10" t="s">
        <v>11</v>
      </c>
      <c r="B94" s="10" t="s">
        <v>12</v>
      </c>
      <c r="C94" s="10" t="s">
        <v>13</v>
      </c>
      <c r="D94" s="25"/>
      <c r="E94" s="29"/>
      <c r="F94" s="30"/>
      <c r="G94" s="31"/>
      <c r="H94" s="36" t="s">
        <v>14</v>
      </c>
      <c r="I94" s="37"/>
      <c r="J94" s="37"/>
      <c r="K94" s="37"/>
      <c r="L94" s="37"/>
      <c r="M94" s="37"/>
      <c r="N94" s="37"/>
      <c r="O94" s="38"/>
    </row>
    <row r="95" spans="1:15" ht="15.75" thickTop="1" x14ac:dyDescent="0.25">
      <c r="A95" s="1">
        <v>0.43</v>
      </c>
      <c r="B95" s="2">
        <f>E92-A95</f>
        <v>3.11</v>
      </c>
      <c r="C95" s="3">
        <f>A95</f>
        <v>0.43</v>
      </c>
      <c r="D95" s="17"/>
      <c r="E95" s="39">
        <v>1</v>
      </c>
      <c r="F95" s="40"/>
      <c r="G95" s="41"/>
      <c r="H95" s="42" t="s">
        <v>17</v>
      </c>
      <c r="I95" s="43"/>
      <c r="J95" s="43"/>
      <c r="K95" s="43"/>
      <c r="L95" s="43"/>
      <c r="M95" s="43"/>
      <c r="N95" s="43"/>
      <c r="O95" s="44"/>
    </row>
    <row r="96" spans="1:15" ht="15" customHeight="1" x14ac:dyDescent="0.25">
      <c r="A96" s="1"/>
      <c r="B96" s="2"/>
      <c r="C96" s="3"/>
      <c r="D96" s="17"/>
      <c r="E96" s="45">
        <v>2</v>
      </c>
      <c r="F96" s="46"/>
      <c r="G96" s="47"/>
      <c r="H96" s="48" t="s">
        <v>19</v>
      </c>
      <c r="I96" s="49"/>
      <c r="J96" s="49"/>
      <c r="K96" s="49"/>
      <c r="L96" s="49"/>
      <c r="M96" s="49"/>
      <c r="N96" s="49"/>
      <c r="O96" s="50"/>
    </row>
    <row r="99" spans="1:15" ht="18.75" x14ac:dyDescent="0.25">
      <c r="A99" s="51" t="s">
        <v>0</v>
      </c>
      <c r="B99" s="52"/>
      <c r="C99" s="52"/>
      <c r="D99" s="4" t="s">
        <v>1</v>
      </c>
      <c r="E99" s="53">
        <v>13</v>
      </c>
      <c r="F99" s="54"/>
      <c r="G99" s="54"/>
      <c r="H99" s="12" t="s">
        <v>2</v>
      </c>
      <c r="I99" s="13"/>
      <c r="J99" s="9"/>
      <c r="K99" s="55" t="s">
        <v>3</v>
      </c>
      <c r="L99" s="56"/>
      <c r="M99" s="56"/>
      <c r="N99" s="56"/>
      <c r="O99" s="57"/>
    </row>
    <row r="100" spans="1:15" x14ac:dyDescent="0.25">
      <c r="A100" s="7" t="s">
        <v>4</v>
      </c>
      <c r="B100" s="8"/>
      <c r="C100" s="5"/>
      <c r="D100" s="6"/>
      <c r="E100" s="58">
        <v>3.58</v>
      </c>
      <c r="F100" s="22"/>
      <c r="G100" s="22"/>
      <c r="H100" s="14" t="s">
        <v>5</v>
      </c>
      <c r="I100" s="59">
        <v>6588073.4280000003</v>
      </c>
      <c r="J100" s="60"/>
      <c r="K100" s="18"/>
      <c r="L100" s="11" t="s">
        <v>21</v>
      </c>
      <c r="M100" s="61" t="s">
        <v>6</v>
      </c>
      <c r="N100" s="61"/>
      <c r="O100" s="62"/>
    </row>
    <row r="101" spans="1:15" x14ac:dyDescent="0.25">
      <c r="A101" s="21" t="s">
        <v>7</v>
      </c>
      <c r="B101" s="22"/>
      <c r="C101" s="23"/>
      <c r="D101" s="24" t="s">
        <v>8</v>
      </c>
      <c r="E101" s="26" t="s">
        <v>9</v>
      </c>
      <c r="F101" s="27"/>
      <c r="G101" s="28"/>
      <c r="H101" s="16" t="s">
        <v>10</v>
      </c>
      <c r="I101" s="32">
        <v>532858.99</v>
      </c>
      <c r="J101" s="33"/>
      <c r="K101" s="19"/>
      <c r="L101" s="15" t="s">
        <v>21</v>
      </c>
      <c r="M101" s="34" t="s">
        <v>16</v>
      </c>
      <c r="N101" s="34"/>
      <c r="O101" s="35"/>
    </row>
    <row r="102" spans="1:15" ht="15.75" thickBot="1" x14ac:dyDescent="0.3">
      <c r="A102" s="10" t="s">
        <v>11</v>
      </c>
      <c r="B102" s="10" t="s">
        <v>12</v>
      </c>
      <c r="C102" s="10" t="s">
        <v>13</v>
      </c>
      <c r="D102" s="25"/>
      <c r="E102" s="29"/>
      <c r="F102" s="30"/>
      <c r="G102" s="31"/>
      <c r="H102" s="36" t="s">
        <v>14</v>
      </c>
      <c r="I102" s="37"/>
      <c r="J102" s="37"/>
      <c r="K102" s="37"/>
      <c r="L102" s="37"/>
      <c r="M102" s="37"/>
      <c r="N102" s="37"/>
      <c r="O102" s="38"/>
    </row>
    <row r="103" spans="1:15" ht="15.75" thickTop="1" x14ac:dyDescent="0.25">
      <c r="A103" s="1">
        <v>0.5</v>
      </c>
      <c r="B103" s="2">
        <f>E100-A103</f>
        <v>3.08</v>
      </c>
      <c r="C103" s="3">
        <f>A103</f>
        <v>0.5</v>
      </c>
      <c r="D103" s="17"/>
      <c r="E103" s="39">
        <v>1</v>
      </c>
      <c r="F103" s="40"/>
      <c r="G103" s="41"/>
      <c r="H103" s="42" t="s">
        <v>17</v>
      </c>
      <c r="I103" s="43"/>
      <c r="J103" s="43"/>
      <c r="K103" s="43"/>
      <c r="L103" s="43"/>
      <c r="M103" s="43"/>
      <c r="N103" s="43"/>
      <c r="O103" s="44"/>
    </row>
    <row r="104" spans="1:15" ht="15" customHeight="1" x14ac:dyDescent="0.25">
      <c r="A104" s="1"/>
      <c r="B104" s="2"/>
      <c r="C104" s="3"/>
      <c r="D104" s="17"/>
      <c r="E104" s="45">
        <v>2</v>
      </c>
      <c r="F104" s="46"/>
      <c r="G104" s="47"/>
      <c r="H104" s="48" t="s">
        <v>19</v>
      </c>
      <c r="I104" s="49"/>
      <c r="J104" s="49"/>
      <c r="K104" s="49"/>
      <c r="L104" s="49"/>
      <c r="M104" s="49"/>
      <c r="N104" s="49"/>
      <c r="O104" s="50"/>
    </row>
  </sheetData>
  <mergeCells count="212">
    <mergeCell ref="H6:O6"/>
    <mergeCell ref="H5:O5"/>
    <mergeCell ref="E6:G6"/>
    <mergeCell ref="E5:G5"/>
    <mergeCell ref="E71:G71"/>
    <mergeCell ref="H71:O71"/>
    <mergeCell ref="E72:G72"/>
    <mergeCell ref="H72:O72"/>
    <mergeCell ref="K1:O1"/>
    <mergeCell ref="E3:G4"/>
    <mergeCell ref="A1:C1"/>
    <mergeCell ref="E2:G2"/>
    <mergeCell ref="E1:G1"/>
    <mergeCell ref="M2:O2"/>
    <mergeCell ref="H4:O4"/>
    <mergeCell ref="I2:J2"/>
    <mergeCell ref="I3:J3"/>
    <mergeCell ref="D3:D4"/>
    <mergeCell ref="A3:C3"/>
    <mergeCell ref="M3:O3"/>
    <mergeCell ref="A9:C9"/>
    <mergeCell ref="E9:G9"/>
    <mergeCell ref="K9:O9"/>
    <mergeCell ref="E10:G10"/>
    <mergeCell ref="I10:J10"/>
    <mergeCell ref="M10:O10"/>
    <mergeCell ref="A11:C11"/>
    <mergeCell ref="D11:D12"/>
    <mergeCell ref="E11:G12"/>
    <mergeCell ref="I11:J11"/>
    <mergeCell ref="M11:O11"/>
    <mergeCell ref="H12:O12"/>
    <mergeCell ref="E13:G13"/>
    <mergeCell ref="H13:O13"/>
    <mergeCell ref="E14:G14"/>
    <mergeCell ref="H14:O14"/>
    <mergeCell ref="A17:C17"/>
    <mergeCell ref="E17:G17"/>
    <mergeCell ref="K17:O17"/>
    <mergeCell ref="E18:G18"/>
    <mergeCell ref="I18:J18"/>
    <mergeCell ref="M18:O18"/>
    <mergeCell ref="A19:C19"/>
    <mergeCell ref="D19:D20"/>
    <mergeCell ref="E19:G20"/>
    <mergeCell ref="I19:J19"/>
    <mergeCell ref="M19:O19"/>
    <mergeCell ref="H20:O20"/>
    <mergeCell ref="E21:G21"/>
    <mergeCell ref="H21:O21"/>
    <mergeCell ref="E22:G22"/>
    <mergeCell ref="H22:O22"/>
    <mergeCell ref="A25:C25"/>
    <mergeCell ref="E25:G25"/>
    <mergeCell ref="K25:O25"/>
    <mergeCell ref="E26:G26"/>
    <mergeCell ref="I26:J26"/>
    <mergeCell ref="M26:O26"/>
    <mergeCell ref="A27:C27"/>
    <mergeCell ref="D27:D28"/>
    <mergeCell ref="E27:G28"/>
    <mergeCell ref="I27:J27"/>
    <mergeCell ref="M27:O27"/>
    <mergeCell ref="H28:O28"/>
    <mergeCell ref="E29:G29"/>
    <mergeCell ref="H29:O29"/>
    <mergeCell ref="E30:G30"/>
    <mergeCell ref="H30:O30"/>
    <mergeCell ref="A33:C33"/>
    <mergeCell ref="E33:G33"/>
    <mergeCell ref="K33:O33"/>
    <mergeCell ref="E34:G34"/>
    <mergeCell ref="I34:J34"/>
    <mergeCell ref="M34:O34"/>
    <mergeCell ref="A35:C35"/>
    <mergeCell ref="D35:D36"/>
    <mergeCell ref="E35:G36"/>
    <mergeCell ref="I35:J35"/>
    <mergeCell ref="M35:O35"/>
    <mergeCell ref="H36:O36"/>
    <mergeCell ref="E37:G37"/>
    <mergeCell ref="H37:O37"/>
    <mergeCell ref="E38:G38"/>
    <mergeCell ref="H38:O38"/>
    <mergeCell ref="A41:C41"/>
    <mergeCell ref="E41:G41"/>
    <mergeCell ref="K41:O41"/>
    <mergeCell ref="E42:G42"/>
    <mergeCell ref="I42:J42"/>
    <mergeCell ref="M42:O42"/>
    <mergeCell ref="A43:C43"/>
    <mergeCell ref="D43:D44"/>
    <mergeCell ref="E43:G44"/>
    <mergeCell ref="I43:J43"/>
    <mergeCell ref="M43:O43"/>
    <mergeCell ref="H44:O44"/>
    <mergeCell ref="E45:G45"/>
    <mergeCell ref="H45:O45"/>
    <mergeCell ref="E46:G46"/>
    <mergeCell ref="H46:O46"/>
    <mergeCell ref="A49:C49"/>
    <mergeCell ref="E49:G49"/>
    <mergeCell ref="K49:O49"/>
    <mergeCell ref="E50:G50"/>
    <mergeCell ref="I50:J50"/>
    <mergeCell ref="M50:O50"/>
    <mergeCell ref="A51:C51"/>
    <mergeCell ref="D51:D52"/>
    <mergeCell ref="E51:G52"/>
    <mergeCell ref="I51:J51"/>
    <mergeCell ref="M51:O51"/>
    <mergeCell ref="H52:O52"/>
    <mergeCell ref="E53:G53"/>
    <mergeCell ref="H53:O53"/>
    <mergeCell ref="E54:G54"/>
    <mergeCell ref="H54:O54"/>
    <mergeCell ref="A57:C57"/>
    <mergeCell ref="E57:G57"/>
    <mergeCell ref="K57:O57"/>
    <mergeCell ref="E58:G58"/>
    <mergeCell ref="I58:J58"/>
    <mergeCell ref="M58:O58"/>
    <mergeCell ref="A59:C59"/>
    <mergeCell ref="D59:D60"/>
    <mergeCell ref="E59:G60"/>
    <mergeCell ref="I59:J59"/>
    <mergeCell ref="M59:O59"/>
    <mergeCell ref="H60:O60"/>
    <mergeCell ref="E61:G61"/>
    <mergeCell ref="H61:O61"/>
    <mergeCell ref="E62:G62"/>
    <mergeCell ref="H62:O62"/>
    <mergeCell ref="A65:C65"/>
    <mergeCell ref="E65:G65"/>
    <mergeCell ref="K65:O65"/>
    <mergeCell ref="E66:G66"/>
    <mergeCell ref="I66:J66"/>
    <mergeCell ref="M66:O66"/>
    <mergeCell ref="A67:C67"/>
    <mergeCell ref="D67:D68"/>
    <mergeCell ref="E67:G68"/>
    <mergeCell ref="I67:J67"/>
    <mergeCell ref="M67:O67"/>
    <mergeCell ref="H68:O68"/>
    <mergeCell ref="E69:G69"/>
    <mergeCell ref="H69:O69"/>
    <mergeCell ref="E70:G70"/>
    <mergeCell ref="H70:O70"/>
    <mergeCell ref="A75:C75"/>
    <mergeCell ref="E75:G75"/>
    <mergeCell ref="K75:O75"/>
    <mergeCell ref="E76:G76"/>
    <mergeCell ref="I76:J76"/>
    <mergeCell ref="M76:O76"/>
    <mergeCell ref="A77:C77"/>
    <mergeCell ref="D77:D78"/>
    <mergeCell ref="E77:G78"/>
    <mergeCell ref="I77:J77"/>
    <mergeCell ref="M77:O77"/>
    <mergeCell ref="H78:O78"/>
    <mergeCell ref="E79:G79"/>
    <mergeCell ref="H79:O79"/>
    <mergeCell ref="E80:G80"/>
    <mergeCell ref="H80:O80"/>
    <mergeCell ref="A83:C83"/>
    <mergeCell ref="E83:G83"/>
    <mergeCell ref="K83:O83"/>
    <mergeCell ref="E84:G84"/>
    <mergeCell ref="I84:J84"/>
    <mergeCell ref="M84:O84"/>
    <mergeCell ref="A85:C85"/>
    <mergeCell ref="D85:D86"/>
    <mergeCell ref="E85:G86"/>
    <mergeCell ref="I85:J85"/>
    <mergeCell ref="M85:O85"/>
    <mergeCell ref="H86:O86"/>
    <mergeCell ref="E87:G87"/>
    <mergeCell ref="H87:O87"/>
    <mergeCell ref="E88:G88"/>
    <mergeCell ref="H88:O88"/>
    <mergeCell ref="A91:C91"/>
    <mergeCell ref="E91:G91"/>
    <mergeCell ref="K91:O91"/>
    <mergeCell ref="E92:G92"/>
    <mergeCell ref="I92:J92"/>
    <mergeCell ref="M92:O92"/>
    <mergeCell ref="A93:C93"/>
    <mergeCell ref="D93:D94"/>
    <mergeCell ref="E93:G94"/>
    <mergeCell ref="I93:J93"/>
    <mergeCell ref="M93:O93"/>
    <mergeCell ref="H94:O94"/>
    <mergeCell ref="E95:G95"/>
    <mergeCell ref="H95:O95"/>
    <mergeCell ref="E96:G96"/>
    <mergeCell ref="H96:O96"/>
    <mergeCell ref="A99:C99"/>
    <mergeCell ref="E99:G99"/>
    <mergeCell ref="K99:O99"/>
    <mergeCell ref="E100:G100"/>
    <mergeCell ref="I100:J100"/>
    <mergeCell ref="M100:O100"/>
    <mergeCell ref="A101:C101"/>
    <mergeCell ref="D101:D102"/>
    <mergeCell ref="E101:G102"/>
    <mergeCell ref="I101:J101"/>
    <mergeCell ref="M101:O101"/>
    <mergeCell ref="H102:O102"/>
    <mergeCell ref="E103:G103"/>
    <mergeCell ref="H103:O103"/>
    <mergeCell ref="E104:G104"/>
    <mergeCell ref="H104:O10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Priit Palgi</dc:creator>
  <cp:lastModifiedBy>Priit Palgi</cp:lastModifiedBy>
  <dcterms:created xsi:type="dcterms:W3CDTF">2022-04-25T09:02:20Z</dcterms:created>
  <dcterms:modified xsi:type="dcterms:W3CDTF">2022-04-25T10:32:53Z</dcterms:modified>
</cp:coreProperties>
</file>